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davilesc\Desktop\Calidad\Dirección Seccional\6. PLANIFICACION\2024\Matriz Riesgos\Riesgos DESAJ Manizales\Areas2024\"/>
    </mc:Choice>
  </mc:AlternateContent>
  <xr:revisionPtr revIDLastSave="0" documentId="13_ncr:1_{69853BAD-60E5-4FD4-928F-A70F357C2138}" xr6:coauthVersionLast="36" xr6:coauthVersionMax="47" xr10:uidLastSave="{00000000-0000-0000-0000-000000000000}"/>
  <bookViews>
    <workbookView xWindow="0" yWindow="0" windowWidth="24210" windowHeight="10590" tabRatio="898" firstSheet="5" activeTab="12" xr2:uid="{00000000-000D-0000-FFFF-FFFF00000000}"/>
  </bookViews>
  <sheets>
    <sheet name="1- Presentación" sheetId="33" r:id="rId1"/>
    <sheet name="Conceptos  37001" sheetId="38" r:id="rId2"/>
    <sheet name="2- Análisis de Contexto " sheetId="41" r:id="rId3"/>
    <sheet name="3- 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3" r:id="rId12"/>
    <sheet name="Seguimiento 3 Trimestre" sheetId="44" r:id="rId13"/>
  </sheets>
  <externalReferences>
    <externalReference r:id="rId14"/>
    <externalReference r:id="rId15"/>
    <externalReference r:id="rId16"/>
    <externalReference r:id="rId17"/>
  </externalReferences>
  <definedNames>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 localSheetId="12">[3]GESTION!#REF!</definedName>
    <definedName name="GEST">[3]GESTION!#REF!</definedName>
    <definedName name="INV" localSheetId="2">[2]INVERSION!#REF!</definedName>
    <definedName name="INV" localSheetId="3">[2]INVERSION!#REF!</definedName>
    <definedName name="INV" localSheetId="12">[3]INVERSION!#REF!</definedName>
    <definedName name="INV">[3]INVERSION!#REF!</definedName>
    <definedName name="INV_GEST" localSheetId="2">#REF!</definedName>
    <definedName name="INV_GEST" localSheetId="3">#REF!</definedName>
    <definedName name="INV_GEST" localSheetId="12">#REF!</definedName>
    <definedName name="INV_GEST">#REF!</definedName>
    <definedName name="Posibilidad" localSheetId="2">[4]Hoja2!$H$3:$H$7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44" l="1"/>
  <c r="F60" i="44"/>
  <c r="E60" i="44"/>
  <c r="D60" i="44"/>
  <c r="C60" i="44"/>
  <c r="B60" i="44"/>
  <c r="A60" i="44"/>
  <c r="G50" i="44"/>
  <c r="F50" i="44"/>
  <c r="E50" i="44"/>
  <c r="D50" i="44"/>
  <c r="C50" i="44"/>
  <c r="B50" i="44"/>
  <c r="A50" i="44"/>
  <c r="G40" i="44"/>
  <c r="F40" i="44"/>
  <c r="E40" i="44"/>
  <c r="D40" i="44"/>
  <c r="C40" i="44"/>
  <c r="B40" i="44"/>
  <c r="A40" i="44"/>
  <c r="G30" i="44"/>
  <c r="F30" i="44"/>
  <c r="E30" i="44"/>
  <c r="D30" i="44"/>
  <c r="C30" i="44"/>
  <c r="B30" i="44"/>
  <c r="A30" i="44"/>
  <c r="G20" i="44"/>
  <c r="F20" i="44"/>
  <c r="E20" i="44"/>
  <c r="D20" i="44"/>
  <c r="C20" i="44"/>
  <c r="B20" i="44"/>
  <c r="A20" i="44"/>
  <c r="G10" i="44"/>
  <c r="F10" i="44"/>
  <c r="E10" i="44"/>
  <c r="D10" i="44"/>
  <c r="C10" i="44"/>
  <c r="B10" i="44"/>
  <c r="A10" i="44"/>
  <c r="K10" i="28" l="1"/>
  <c r="K20" i="28"/>
  <c r="G60" i="43" l="1"/>
  <c r="C60" i="43"/>
  <c r="B60" i="43"/>
  <c r="A60" i="43"/>
  <c r="G50" i="43"/>
  <c r="C50" i="43"/>
  <c r="B50" i="43"/>
  <c r="A50" i="43"/>
  <c r="G40" i="43"/>
  <c r="C40" i="43"/>
  <c r="B40" i="43"/>
  <c r="A40" i="43"/>
  <c r="G30" i="43"/>
  <c r="C30" i="43"/>
  <c r="B30" i="43"/>
  <c r="A30" i="43"/>
  <c r="G20" i="43"/>
  <c r="C20" i="43"/>
  <c r="B20" i="43"/>
  <c r="A20" i="43"/>
  <c r="G10" i="43"/>
  <c r="C10" i="43"/>
  <c r="B10" i="43"/>
  <c r="A10" i="43"/>
  <c r="L11" i="28"/>
  <c r="L12" i="28"/>
  <c r="L13" i="28"/>
  <c r="L23" i="28"/>
  <c r="L21" i="28"/>
  <c r="L22" i="28"/>
  <c r="C21" i="28"/>
  <c r="C22" i="28"/>
  <c r="C23" i="28"/>
  <c r="C24" i="28"/>
  <c r="C20" i="28"/>
  <c r="G70" i="27" l="1"/>
  <c r="H70" i="27"/>
  <c r="L70" i="27"/>
  <c r="K70" i="27" s="1"/>
  <c r="L71" i="27"/>
  <c r="K71" i="27" s="1"/>
  <c r="L72" i="27"/>
  <c r="K72" i="27" s="1"/>
  <c r="L73" i="27"/>
  <c r="K73" i="27" s="1"/>
  <c r="L74" i="27"/>
  <c r="K74" i="27" s="1"/>
  <c r="L75" i="27"/>
  <c r="K75" i="27" s="1"/>
  <c r="L76" i="27"/>
  <c r="K76" i="27" s="1"/>
  <c r="L77" i="27"/>
  <c r="K77" i="27" s="1"/>
  <c r="L78" i="27"/>
  <c r="K78" i="27" s="1"/>
  <c r="L79" i="27"/>
  <c r="K79" i="27" s="1"/>
  <c r="M70" i="27" l="1"/>
  <c r="N70" i="27" s="1"/>
  <c r="G20" i="18" l="1"/>
  <c r="G30" i="18"/>
  <c r="G40" i="18"/>
  <c r="G50" i="18"/>
  <c r="G60" i="18"/>
  <c r="G10" i="18"/>
  <c r="L36" i="28" l="1"/>
  <c r="L35" i="28"/>
  <c r="L34" i="28"/>
  <c r="L33" i="28"/>
  <c r="L32" i="28"/>
  <c r="L31" i="28"/>
  <c r="L30" i="28"/>
  <c r="A60" i="29"/>
  <c r="B60" i="29"/>
  <c r="C60" i="29"/>
  <c r="E60" i="29"/>
  <c r="L60" i="29"/>
  <c r="E61" i="29"/>
  <c r="E62" i="29"/>
  <c r="E63" i="29"/>
  <c r="E64" i="29"/>
  <c r="E65" i="29"/>
  <c r="E66" i="29"/>
  <c r="E67" i="29"/>
  <c r="E68" i="29"/>
  <c r="E69" i="29"/>
  <c r="A60" i="28"/>
  <c r="B60" i="28"/>
  <c r="C60" i="28"/>
  <c r="J60" i="28"/>
  <c r="L60" i="28"/>
  <c r="R60" i="28"/>
  <c r="C61" i="28"/>
  <c r="J61" i="28"/>
  <c r="L61" i="28"/>
  <c r="R61" i="28"/>
  <c r="C62" i="28"/>
  <c r="J62"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18"/>
  <c r="B60" i="18"/>
  <c r="A60" i="18"/>
  <c r="K60" i="28"/>
  <c r="T60" i="28" s="1"/>
  <c r="J60" i="29" s="1"/>
  <c r="D60" i="43" s="1"/>
  <c r="M60" i="27"/>
  <c r="K60" i="27"/>
  <c r="N60" i="27" l="1"/>
  <c r="H60" i="29" s="1"/>
  <c r="G60" i="29"/>
  <c r="U60" i="28"/>
  <c r="K60" i="29" s="1"/>
  <c r="E60" i="43" s="1"/>
  <c r="D60" i="18"/>
  <c r="V60" i="28" l="1"/>
  <c r="M60" i="29" s="1"/>
  <c r="F60" i="43" s="1"/>
  <c r="E60" i="18"/>
  <c r="F60" i="18" l="1"/>
  <c r="A50" i="29"/>
  <c r="B50" i="29"/>
  <c r="C50" i="29"/>
  <c r="E50" i="29"/>
  <c r="L50" i="29"/>
  <c r="E51" i="29"/>
  <c r="E52" i="29"/>
  <c r="E53" i="29"/>
  <c r="E54" i="29"/>
  <c r="E55" i="29"/>
  <c r="E56" i="29"/>
  <c r="E57" i="29"/>
  <c r="E58" i="29"/>
  <c r="E59" i="29"/>
  <c r="A50" i="28"/>
  <c r="B50" i="28"/>
  <c r="C50" i="28"/>
  <c r="J50" i="28"/>
  <c r="L50" i="28"/>
  <c r="R50" i="28"/>
  <c r="C51" i="28"/>
  <c r="J51" i="28"/>
  <c r="L51" i="28"/>
  <c r="R51" i="28"/>
  <c r="C52" i="28"/>
  <c r="J52" i="28"/>
  <c r="C53" i="28"/>
  <c r="C54" i="28"/>
  <c r="C55" i="28"/>
  <c r="C56" i="28"/>
  <c r="C57" i="28"/>
  <c r="C58"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C50" i="18"/>
  <c r="B50" i="18"/>
  <c r="A50" i="18"/>
  <c r="K50" i="28"/>
  <c r="T50" i="28" s="1"/>
  <c r="J50" i="29" s="1"/>
  <c r="D50" i="43" s="1"/>
  <c r="M50" i="27"/>
  <c r="G50" i="29" s="1"/>
  <c r="K5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L39" i="27"/>
  <c r="K39" i="27" s="1"/>
  <c r="L40" i="27"/>
  <c r="K40" i="27" s="1"/>
  <c r="L41" i="27"/>
  <c r="K41" i="27" s="1"/>
  <c r="L42" i="27"/>
  <c r="K42" i="27" s="1"/>
  <c r="L43" i="27"/>
  <c r="K43" i="27" s="1"/>
  <c r="L44" i="27"/>
  <c r="K44" i="27" s="1"/>
  <c r="L45" i="27"/>
  <c r="K45" i="27" s="1"/>
  <c r="L46" i="27"/>
  <c r="K46" i="27" s="1"/>
  <c r="L47" i="27"/>
  <c r="K47" i="27" s="1"/>
  <c r="L48" i="27"/>
  <c r="K48" i="27" s="1"/>
  <c r="L49" i="27"/>
  <c r="K49" i="27" s="1"/>
  <c r="D50" i="18" l="1"/>
  <c r="N50" i="27"/>
  <c r="H50" i="29" s="1"/>
  <c r="U50" i="28"/>
  <c r="K50" i="29" s="1"/>
  <c r="E50" i="43" s="1"/>
  <c r="K38" i="27"/>
  <c r="K30" i="27"/>
  <c r="E50" i="18" l="1"/>
  <c r="V50" i="28"/>
  <c r="M50" i="29" s="1"/>
  <c r="F50" i="43" s="1"/>
  <c r="L40" i="29"/>
  <c r="C40" i="29"/>
  <c r="B40" i="29"/>
  <c r="A40" i="29"/>
  <c r="A40" i="18" s="1"/>
  <c r="L30" i="29"/>
  <c r="C30" i="29"/>
  <c r="B30" i="29"/>
  <c r="A30" i="29"/>
  <c r="F50" i="18" l="1"/>
  <c r="B40" i="18"/>
  <c r="C40" i="18"/>
  <c r="A30" i="18"/>
  <c r="B30" i="18"/>
  <c r="C30" i="18"/>
  <c r="A30" i="28"/>
  <c r="C41" i="28" l="1"/>
  <c r="C42" i="28"/>
  <c r="C43" i="28"/>
  <c r="C40" i="28"/>
  <c r="C31" i="28"/>
  <c r="C32" i="28"/>
  <c r="C33" i="28"/>
  <c r="C34" i="28"/>
  <c r="C30" i="28"/>
  <c r="B30" i="28"/>
  <c r="C15" i="28"/>
  <c r="L41" i="28" l="1"/>
  <c r="C14" i="28"/>
  <c r="G30" i="27"/>
  <c r="H30" i="27" s="1"/>
  <c r="F30" i="29" s="1"/>
  <c r="M30" i="27" l="1"/>
  <c r="N30" i="27" l="1"/>
  <c r="H30" i="29" s="1"/>
  <c r="G30" i="29"/>
  <c r="O30" i="27"/>
  <c r="G20" i="27"/>
  <c r="G10" i="27"/>
  <c r="K11" i="27"/>
  <c r="B20" i="28" l="1"/>
  <c r="A20" i="28"/>
  <c r="J20" i="28"/>
  <c r="L20" i="28"/>
  <c r="R20" i="28"/>
  <c r="J21" i="28"/>
  <c r="R21" i="28"/>
  <c r="R22" i="28"/>
  <c r="R23" i="28"/>
  <c r="R24" i="28"/>
  <c r="C25" i="28"/>
  <c r="R25" i="28"/>
  <c r="C26" i="28"/>
  <c r="R26" i="28"/>
  <c r="C27" i="28"/>
  <c r="R27" i="28"/>
  <c r="C28" i="28"/>
  <c r="R28" i="28"/>
  <c r="C29" i="28"/>
  <c r="R29" i="28"/>
  <c r="A20" i="29"/>
  <c r="B20" i="29"/>
  <c r="C20" i="29"/>
  <c r="L20" i="29"/>
  <c r="R49" i="28"/>
  <c r="R48" i="28"/>
  <c r="R47" i="28"/>
  <c r="R46" i="28"/>
  <c r="R45" i="28"/>
  <c r="R44" i="28"/>
  <c r="R43" i="28"/>
  <c r="R42" i="28"/>
  <c r="J42" i="28"/>
  <c r="R41" i="28"/>
  <c r="J41" i="28"/>
  <c r="R40" i="28"/>
  <c r="L40" i="28"/>
  <c r="J40" i="28"/>
  <c r="B40" i="28"/>
  <c r="A40" i="28"/>
  <c r="R39" i="28"/>
  <c r="R38" i="28"/>
  <c r="R37" i="28"/>
  <c r="R36" i="28"/>
  <c r="R35" i="28"/>
  <c r="R34" i="28"/>
  <c r="R33" i="28"/>
  <c r="R32" i="28"/>
  <c r="J32" i="28"/>
  <c r="R31" i="28"/>
  <c r="J31" i="28"/>
  <c r="R30" i="28"/>
  <c r="J30" i="28"/>
  <c r="C20" i="18" l="1"/>
  <c r="B20" i="18"/>
  <c r="A20" i="18"/>
  <c r="S20" i="28"/>
  <c r="S40" i="28"/>
  <c r="K30" i="28"/>
  <c r="T30" i="28" s="1"/>
  <c r="K40" i="28"/>
  <c r="S30" i="28"/>
  <c r="U30" i="28" l="1"/>
  <c r="K30" i="29" s="1"/>
  <c r="E30" i="18" l="1"/>
  <c r="E30" i="43"/>
  <c r="V30" i="28"/>
  <c r="M30" i="29" s="1"/>
  <c r="F30" i="43" s="1"/>
  <c r="J30" i="29"/>
  <c r="D30" i="43" s="1"/>
  <c r="G40" i="27"/>
  <c r="H40" i="27" s="1"/>
  <c r="F40" i="29" s="1"/>
  <c r="H20" i="27"/>
  <c r="C13" i="28"/>
  <c r="D30" i="18" l="1"/>
  <c r="F30" i="18"/>
  <c r="T40" i="28"/>
  <c r="J40" i="29" s="1"/>
  <c r="D40" i="43" s="1"/>
  <c r="T20" i="28"/>
  <c r="F20" i="29"/>
  <c r="M40" i="27"/>
  <c r="M20" i="27"/>
  <c r="N20" i="27" s="1"/>
  <c r="H20" i="29" s="1"/>
  <c r="D40" i="18" l="1"/>
  <c r="U40" i="28"/>
  <c r="G40" i="29"/>
  <c r="O20" i="27"/>
  <c r="N40" i="27"/>
  <c r="H40" i="29" s="1"/>
  <c r="G20" i="29"/>
  <c r="U20" i="28"/>
  <c r="K20" i="29" s="1"/>
  <c r="E20" i="43" s="1"/>
  <c r="J20" i="29"/>
  <c r="D20" i="43" s="1"/>
  <c r="O40" i="27"/>
  <c r="D20" i="18" l="1"/>
  <c r="E20" i="18"/>
  <c r="V40" i="28"/>
  <c r="M40" i="29" s="1"/>
  <c r="F40" i="43" s="1"/>
  <c r="K40" i="29"/>
  <c r="E40" i="43" s="1"/>
  <c r="V20" i="28"/>
  <c r="M20" i="29" s="1"/>
  <c r="F20" i="43" s="1"/>
  <c r="F40" i="18" l="1"/>
  <c r="F20" i="18"/>
  <c r="E40" i="18"/>
  <c r="A10" i="28"/>
  <c r="B10" i="28"/>
  <c r="I33" i="5" a="1"/>
  <c r="I33" i="5" s="1"/>
  <c r="C10" i="29" l="1"/>
  <c r="I27" i="5" a="1"/>
  <c r="I27" i="5" l="1"/>
  <c r="L10" i="28"/>
  <c r="C11" i="28"/>
  <c r="C12" i="28"/>
  <c r="C10" i="28"/>
  <c r="L10" i="27" l="1"/>
  <c r="I21" i="5"/>
  <c r="I22" i="5"/>
  <c r="M10" i="27" l="1"/>
  <c r="K10" i="27"/>
  <c r="C10" i="18"/>
  <c r="G10" i="29" l="1"/>
  <c r="R11" i="28"/>
  <c r="R12" i="28"/>
  <c r="R13" i="28"/>
  <c r="R14" i="28"/>
  <c r="R15" i="28"/>
  <c r="R16" i="28"/>
  <c r="R17" i="28"/>
  <c r="R18" i="28"/>
  <c r="R19" i="28"/>
  <c r="R10" i="28"/>
  <c r="J10" i="28"/>
  <c r="S10" i="28" l="1"/>
  <c r="U10" i="28" s="1"/>
  <c r="H10" i="27" l="1"/>
  <c r="O10" i="27" l="1"/>
  <c r="N10" i="27"/>
  <c r="H10" i="29" s="1"/>
  <c r="T10" i="28"/>
  <c r="V10" i="28" s="1"/>
  <c r="M10" i="29" s="1"/>
  <c r="F10" i="43" s="1"/>
  <c r="E10" i="29"/>
  <c r="B10" i="29"/>
  <c r="A10" i="29"/>
  <c r="B10" i="18" l="1"/>
  <c r="F10" i="18"/>
  <c r="A10" i="18"/>
  <c r="L10" i="29" l="1"/>
  <c r="K10" i="29" l="1"/>
  <c r="E10" i="43" s="1"/>
  <c r="E10" i="18" l="1"/>
  <c r="F10" i="29" l="1"/>
  <c r="J10" i="29" l="1"/>
  <c r="D10" i="43" s="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<sst xmlns="http://schemas.openxmlformats.org/spreadsheetml/2006/main" count="907" uniqueCount="502">
  <si>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</si>
  <si>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</si>
  <si>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</si>
  <si>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</si>
  <si>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Misionales</t>
  </si>
  <si>
    <t>MEJORAMIENTO DE LA INFRAESTRUCTURA</t>
  </si>
  <si>
    <t>CONSEJO SUPERIOR DE LA JUDICATURA</t>
  </si>
  <si>
    <t>CONSEJO SECCIONAL DE LA JUDICATURA</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</si>
  <si>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</si>
  <si>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</si>
  <si>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</si>
  <si>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</si>
  <si>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</si>
  <si>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</si>
  <si>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</si>
  <si>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</si>
  <si>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</si>
  <si>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</si>
  <si>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</si>
  <si>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</si>
  <si>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</si>
  <si>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</si>
  <si>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</si>
  <si>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</si>
  <si>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</si>
  <si>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</si>
  <si>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</si>
  <si>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CALDAS Y DIRECCIÓN SECCIONAL DE ADMINISTRACIÓN JUDICIAL DE MANIZALES</t>
  </si>
  <si>
    <t xml:space="preserve">PROCESO </t>
  </si>
  <si>
    <t>MEJORAMIENTO DE LA INFRAESTRUCTURA FISICA</t>
  </si>
  <si>
    <t xml:space="preserve">DEPENDENCIA ADMINISTRATIVA O JUDICIAL CERTIFICADA </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</si>
  <si>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</si>
  <si>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</si>
  <si>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</si>
  <si>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</si>
  <si>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</si>
  <si>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</si>
  <si>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</si>
  <si>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</si>
  <si>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</si>
  <si>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</si>
  <si>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</si>
  <si>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</si>
  <si>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</si>
  <si>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</si>
  <si>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</si>
  <si>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</si>
  <si>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</si>
  <si>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</si>
  <si>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</si>
  <si>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</si>
  <si>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</si>
  <si>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</si>
  <si>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</si>
  <si>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</si>
  <si>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</si>
  <si>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</si>
  <si>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</si>
  <si>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</si>
  <si>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</si>
  <si>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</si>
  <si>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</si>
  <si>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</si>
  <si>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</si>
  <si>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</si>
  <si>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</si>
  <si>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</si>
  <si>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</si>
  <si>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</si>
  <si>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</si>
  <si>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</si>
  <si>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</si>
  <si>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</si>
  <si>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</si>
  <si>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</si>
  <si>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</si>
  <si>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</si>
  <si>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</si>
  <si>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</si>
  <si>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</si>
  <si>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</si>
  <si>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</si>
  <si>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</si>
  <si>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</si>
  <si>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</si>
  <si>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</si>
  <si>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</si>
  <si>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</si>
  <si>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</si>
  <si>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</si>
  <si>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</si>
  <si>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</si>
  <si>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</si>
  <si>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</si>
  <si>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</si>
  <si>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</si>
  <si>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</si>
  <si>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</si>
  <si>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</si>
  <si>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</si>
  <si>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</si>
  <si>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</si>
  <si>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</si>
  <si>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</si>
  <si>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</si>
  <si>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</si>
  <si>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</si>
  <si>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</si>
  <si>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</si>
  <si>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</si>
  <si>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</si>
  <si>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</si>
  <si>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</si>
  <si>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</si>
  <si>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</si>
  <si>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</si>
  <si>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</si>
  <si>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</si>
  <si>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</si>
  <si>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</si>
  <si>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</si>
  <si>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</si>
  <si>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</si>
  <si>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</si>
  <si>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</si>
  <si>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</si>
  <si>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</si>
  <si>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</si>
  <si>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</si>
  <si>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</si>
  <si>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</si>
  <si>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</si>
  <si>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</si>
  <si>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</si>
  <si>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</si>
  <si>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</si>
  <si>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</si>
  <si>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</si>
  <si>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</si>
  <si>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</si>
  <si>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</si>
  <si>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</si>
  <si>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</si>
  <si>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</si>
  <si>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</si>
  <si>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</si>
  <si>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</si>
  <si>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</si>
  <si>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</si>
  <si>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</si>
  <si>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</si>
  <si>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</si>
  <si>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</si>
  <si>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</si>
  <si>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</si>
  <si>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</si>
  <si>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</si>
  <si>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</si>
  <si>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</si>
  <si>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</si>
  <si>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</si>
  <si>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</si>
  <si>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</si>
  <si>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</si>
  <si>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</si>
  <si>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</si>
  <si>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</si>
  <si>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</si>
  <si>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</si>
  <si>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</si>
  <si>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</si>
  <si>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</si>
  <si>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</si>
  <si>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</si>
  <si>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</si>
  <si>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</si>
  <si>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</si>
  <si>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</si>
  <si>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</si>
  <si>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</si>
  <si>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</si>
  <si>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</si>
  <si>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</si>
  <si>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</si>
  <si>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</si>
  <si>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</si>
  <si>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</si>
  <si>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</si>
  <si>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</si>
  <si>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</si>
  <si>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</si>
  <si>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</si>
  <si>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</si>
  <si>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</si>
  <si>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</si>
  <si>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</si>
  <si>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</si>
  <si>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</si>
  <si>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</si>
  <si>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</si>
  <si>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</si>
  <si>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</si>
  <si>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</si>
  <si>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</si>
  <si>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</si>
  <si>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</si>
  <si>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</si>
  <si>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</si>
  <si>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</si>
  <si>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</si>
  <si>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</si>
  <si>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</si>
  <si>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</si>
  <si>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</si>
  <si>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</si>
  <si>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</si>
  <si>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</si>
  <si>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</si>
  <si>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</si>
  <si>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</si>
  <si>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</si>
  <si>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</si>
  <si>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</si>
  <si>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</si>
  <si>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</si>
  <si>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</si>
  <si>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</si>
  <si>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</si>
  <si>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</si>
  <si>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</si>
  <si>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</si>
  <si>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</si>
  <si>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</si>
  <si>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</si>
  <si>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</si>
  <si>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</si>
  <si>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</si>
  <si>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</si>
  <si>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</si>
  <si>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</si>
  <si>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</si>
  <si>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</si>
  <si>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</si>
  <si>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</si>
  <si>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</si>
  <si>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</si>
  <si>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</si>
  <si>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</si>
  <si>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</si>
  <si>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</si>
  <si>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</si>
  <si>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</si>
  <si>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</si>
  <si>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</si>
  <si>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</si>
  <si>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</si>
  <si>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</si>
  <si>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</si>
  <si>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</si>
  <si>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</si>
  <si>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</si>
  <si>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</si>
  <si>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</si>
  <si>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</si>
  <si>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</si>
  <si>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</si>
  <si>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</si>
  <si>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</si>
  <si>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 LA INFRAESTRUCTURA FÍSICA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</si>
  <si>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</si>
  <si>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</si>
  <si>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</si>
  <si>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</si>
  <si>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</si>
  <si>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</si>
  <si>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</si>
  <si>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</si>
  <si>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</si>
  <si>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</si>
  <si>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</si>
  <si>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</si>
  <si>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</si>
  <si>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</si>
  <si>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</si>
  <si>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</si>
  <si>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</si>
  <si>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</si>
  <si>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</si>
  <si>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</si>
  <si>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</si>
  <si>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</si>
  <si>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Daño, pérdida o uso indebido de bienes muebles o  inmuebles </t>
  </si>
  <si>
    <t>Afectación de reputacion,imagén,  credibilidad, satisfacción de usuarios y PI</t>
  </si>
  <si>
    <t xml:space="preserve">De la entidad, seccional, despachos a nivel departamental </t>
  </si>
  <si>
    <t>Afectación Económica</t>
  </si>
  <si>
    <t>Afectación al presupuesto en un valor &lt;0,5% y ≥1%.</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</si>
  <si>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</si>
  <si>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</si>
  <si>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</si>
  <si>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</si>
  <si>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 xml:space="preserve">Incumplimiento de los matenimientos preventivos, correctivos </t>
  </si>
  <si>
    <t>Incumplimiento de las metas establecidas</t>
  </si>
  <si>
    <t>Incumplimiento del 40% de los indicadores del proceso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</si>
  <si>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</si>
  <si>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</si>
  <si>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</si>
  <si>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</si>
  <si>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</si>
  <si>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</si>
  <si>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</si>
  <si>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</si>
  <si>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</si>
  <si>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</si>
  <si>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</si>
  <si>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</si>
  <si>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</si>
  <si>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</si>
  <si>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</si>
  <si>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</si>
  <si>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</si>
  <si>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</si>
  <si>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</si>
  <si>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</si>
  <si>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</si>
  <si>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</si>
  <si>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</si>
  <si>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</si>
  <si>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Debilidades en los controles de los procedimientos y obligaciones</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</si>
  <si>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</si>
  <si>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</si>
  <si>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</si>
  <si>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</si>
  <si>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</si>
  <si>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</si>
  <si>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</si>
  <si>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</si>
  <si>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</si>
  <si>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</si>
  <si>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</si>
  <si>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</si>
  <si>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</si>
  <si>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</si>
  <si>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</si>
  <si>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</si>
  <si>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</si>
  <si>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</si>
  <si>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</si>
  <si>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</si>
  <si>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</si>
  <si>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</si>
  <si>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</si>
  <si>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</si>
  <si>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</si>
  <si>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</si>
  <si>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</si>
  <si>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</si>
  <si>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</si>
  <si>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</si>
  <si>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</si>
  <si>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</si>
  <si>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</si>
  <si>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</si>
  <si>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</si>
  <si>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</si>
  <si>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</si>
  <si>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</si>
  <si>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</si>
  <si>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</si>
  <si>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</si>
  <si>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</si>
  <si>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</si>
  <si>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</si>
  <si>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</si>
  <si>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</si>
  <si>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</si>
  <si>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</si>
  <si>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</si>
  <si>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</si>
  <si>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</si>
  <si>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</si>
  <si>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</si>
  <si>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</si>
  <si>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</si>
  <si>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</si>
  <si>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</si>
  <si>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</si>
  <si>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</si>
  <si>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</si>
  <si>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</si>
  <si>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</si>
  <si>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</si>
  <si>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</si>
  <si>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</si>
  <si>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</si>
  <si>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</si>
  <si>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</si>
  <si>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</si>
  <si>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</si>
  <si>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Afectación al presupuesto en un valor ≥0,5%.</t>
  </si>
  <si>
    <t>Afectación al presupuesto  en un valor  &lt;1% y ≥5%.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</si>
  <si>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</si>
  <si>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</si>
  <si>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</si>
  <si>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</si>
  <si>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</si>
  <si>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</si>
  <si>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</si>
  <si>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</si>
  <si>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</si>
  <si>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</si>
  <si>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</si>
  <si>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</si>
  <si>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</si>
  <si>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</si>
  <si>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</si>
  <si>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</si>
  <si>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</si>
  <si>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</si>
  <si>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</si>
  <si>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</si>
  <si>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</si>
  <si>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</si>
  <si>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</si>
  <si>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</si>
  <si>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</si>
  <si>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</si>
  <si>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</si>
  <si>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</si>
  <si>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</si>
  <si>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</si>
  <si>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</si>
  <si>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</si>
  <si>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</si>
  <si>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</si>
  <si>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</si>
  <si>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</si>
  <si>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</si>
  <si>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</si>
  <si>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</si>
  <si>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</si>
  <si>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</si>
  <si>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</si>
  <si>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</si>
  <si>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</si>
  <si>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</si>
  <si>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</si>
  <si>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</si>
  <si>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</si>
  <si>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</si>
  <si>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</si>
  <si>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</si>
  <si>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</si>
  <si>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</si>
  <si>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</si>
  <si>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</si>
  <si>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</si>
  <si>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</si>
  <si>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</si>
  <si>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</si>
  <si>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</si>
  <si>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</si>
  <si>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</si>
  <si>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</si>
  <si>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</si>
  <si>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</si>
  <si>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</si>
  <si>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</si>
  <si>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</si>
  <si>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</si>
  <si>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</si>
  <si>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</si>
  <si>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</si>
  <si>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</si>
  <si>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</si>
  <si>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</si>
  <si>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</si>
  <si>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</si>
  <si>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</si>
  <si>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No se materializó el riego durante este periodo</t>
  </si>
  <si>
    <t>Consejo Seccional</t>
  </si>
  <si>
    <t>186 -188 -189-190</t>
  </si>
  <si>
    <t>119-236</t>
  </si>
  <si>
    <t>116-117-118</t>
  </si>
  <si>
    <t>238-239</t>
  </si>
  <si>
    <t>56-57-58-59-60-61-62</t>
  </si>
  <si>
    <t>237-240</t>
  </si>
  <si>
    <t xml:space="preserve">Daño, afectación o deterioro de un inmueble </t>
  </si>
  <si>
    <t>Demora en la entrega de proyectos de estudios, diseños, construcción, adecuación o mantenimiento de la infraestructura física</t>
  </si>
  <si>
    <t>1. Demora en los procesos precontractuales y contractuales de infraestructura física de alta y media alta complejidad</t>
  </si>
  <si>
    <t>2. Reparaciones locativas sin realizar o insuficientes por falta de recursos</t>
  </si>
  <si>
    <t>3. Falta de mantenimiento a las sedes por parte de los propietarios (inmuebles arrendados o en comodato)</t>
  </si>
  <si>
    <t>4. Incumplimiento en la ejecución del contrato por parte del contratista</t>
  </si>
  <si>
    <t>5. Atención inoportuna de una solicitud o diagnóstico técnico insuficiente de las necesidades</t>
  </si>
  <si>
    <t>6. Daños generados por eventos naturales o actos mal intencionados de terceros</t>
  </si>
  <si>
    <t>1. Carencia de aplicación de los controles y flexibilidad en las exigencias para el cumplimiento de los contratos</t>
  </si>
  <si>
    <t>2. Ausencia de coordinación entre las distintas dependencias que intervienen en el proceso de ejecución y liquidación de contratos</t>
  </si>
  <si>
    <t>3. Presencia de enfermedades endémicas, pandemias u otro evento de carácter sanitario</t>
  </si>
  <si>
    <t>4. Carencia de recursos que afecten el normal desarrollo del proyecto y entrega</t>
  </si>
  <si>
    <t>ANÁLISIS DEL RESULTADO FINAL 
2 TRIMESTRE</t>
  </si>
  <si>
    <t xml:space="preserve">1.El supervisor de contrato mensualmente presenta informe de seeguimiento a obra. </t>
  </si>
  <si>
    <t xml:space="preserve">2. Comités de obra </t>
  </si>
  <si>
    <t xml:space="preserve">1. El comité de seguros realiza visitas a las sedes judiciales con el fin de hacer diagnósticos técnicos de las necesidades y riesgos en las sedes judiciales. Reportes de inspección.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</si>
</sst>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4"/>
      <color rgb="FF004D6D"/>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8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7"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21" borderId="110" xfId="0" applyFont="1" applyFill="1" applyBorder="1" applyAlignment="1" applyProtection="1">
      <alignment horizontal="left" vertical="center" wrapText="1"/>
      <protection locked="0"/>
    </xf>
    <xf numFmtId="0" fontId="69" fillId="21"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2" borderId="113" xfId="0" applyFont="1" applyFill="1" applyBorder="1" applyAlignment="1">
      <alignment horizontal="center" vertical="center" wrapText="1" readingOrder="1"/>
    </xf>
    <xf numFmtId="0" fontId="73" fillId="3" borderId="113" xfId="0" applyFont="1" applyFill="1" applyBorder="1" applyAlignment="1">
      <alignment horizontal="center" vertical="center" wrapText="1" readingOrder="1"/>
    </xf>
    <xf numFmtId="0" fontId="73" fillId="3" borderId="113" xfId="0" applyFont="1" applyFill="1" applyBorder="1" applyAlignment="1">
      <alignment horizontal="left" vertical="center" wrapText="1"/>
    </xf>
    <xf numFmtId="0" fontId="73" fillId="3" borderId="113" xfId="0" applyFont="1" applyFill="1" applyBorder="1" applyAlignment="1">
      <alignment horizontal="center" vertical="center" wrapText="1"/>
    </xf>
    <xf numFmtId="0" fontId="67" fillId="3" borderId="0" xfId="0" applyFont="1" applyFill="1"/>
    <xf numFmtId="0" fontId="73" fillId="0" borderId="113" xfId="0" applyFont="1" applyBorder="1" applyAlignment="1">
      <alignment horizontal="center" vertical="center" wrapText="1" readingOrder="1"/>
    </xf>
    <xf numFmtId="0" fontId="73" fillId="0" borderId="113" xfId="0" applyFont="1" applyBorder="1" applyAlignment="1">
      <alignment horizontal="left" vertical="center" wrapText="1"/>
    </xf>
    <xf numFmtId="0" fontId="73" fillId="23" borderId="113" xfId="0" applyFont="1" applyFill="1" applyBorder="1" applyAlignment="1">
      <alignment horizontal="left" vertical="center" wrapText="1"/>
    </xf>
    <xf numFmtId="0" fontId="70" fillId="0" borderId="0" xfId="0" applyFont="1" applyAlignment="1">
      <alignment vertical="center" wrapText="1"/>
    </xf>
    <xf numFmtId="0" fontId="71" fillId="0" borderId="113" xfId="0" applyFont="1" applyBorder="1" applyAlignment="1">
      <alignment vertical="center" wrapText="1" readingOrder="1"/>
    </xf>
    <xf numFmtId="0" fontId="73" fillId="3" borderId="113" xfId="0" applyFont="1" applyFill="1" applyBorder="1" applyAlignment="1">
      <alignment horizontal="left" vertical="center" wrapText="1" readingOrder="1"/>
    </xf>
    <xf numFmtId="0" fontId="69" fillId="0" borderId="0" xfId="0" applyFont="1"/>
    <xf numFmtId="0" fontId="73" fillId="3" borderId="113" xfId="0" applyFont="1" applyFill="1" applyBorder="1" applyAlignment="1">
      <alignment horizontal="left" vertical="center"/>
    </xf>
    <xf numFmtId="0" fontId="73" fillId="3" borderId="113" xfId="0" applyFont="1" applyFill="1" applyBorder="1" applyAlignment="1">
      <alignment vertical="center" wrapText="1"/>
    </xf>
    <xf numFmtId="0" fontId="73" fillId="3" borderId="113" xfId="0" applyFont="1" applyFill="1" applyBorder="1" applyAlignment="1">
      <alignment vertical="center" wrapText="1" readingOrder="1"/>
    </xf>
    <xf numFmtId="0" fontId="73" fillId="3" borderId="113" xfId="0" applyFont="1" applyFill="1" applyBorder="1" applyAlignment="1">
      <alignment vertical="center"/>
    </xf>
    <xf numFmtId="0" fontId="73" fillId="3" borderId="113" xfId="0" applyFont="1" applyFill="1" applyBorder="1" applyAlignment="1">
      <alignment horizontal="center" vertical="center"/>
    </xf>
    <xf numFmtId="0" fontId="73" fillId="3" borderId="114" xfId="0" applyFont="1" applyFill="1" applyBorder="1" applyAlignment="1">
      <alignment horizontal="center" vertical="center" wrapText="1" readingOrder="1"/>
    </xf>
    <xf numFmtId="0" fontId="73" fillId="3" borderId="114" xfId="0" applyFont="1" applyFill="1" applyBorder="1" applyAlignment="1">
      <alignment horizontal="left" vertical="center" wrapText="1"/>
    </xf>
    <xf numFmtId="0" fontId="73" fillId="3" borderId="114" xfId="0" applyFont="1" applyFill="1" applyBorder="1" applyAlignment="1">
      <alignment horizontal="center"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5" borderId="110" xfId="0" applyFont="1" applyFill="1" applyBorder="1" applyAlignment="1">
      <alignment horizontal="center" vertical="center"/>
    </xf>
    <xf numFmtId="0" fontId="77" fillId="5" borderId="110" xfId="0" applyFont="1" applyFill="1" applyBorder="1" applyAlignment="1">
      <alignment vertical="center" wrapText="1"/>
    </xf>
    <xf numFmtId="0" fontId="77" fillId="3" borderId="110" xfId="0" applyFont="1" applyFill="1" applyBorder="1" applyAlignment="1">
      <alignment horizontal="left" vertical="top" wrapText="1"/>
    </xf>
    <xf numFmtId="0" fontId="78" fillId="3" borderId="110" xfId="0" applyFont="1" applyFill="1" applyBorder="1" applyAlignment="1">
      <alignment horizontal="center" vertical="center" wrapText="1"/>
    </xf>
    <xf numFmtId="0" fontId="79" fillId="3" borderId="110" xfId="0" applyFont="1" applyFill="1" applyBorder="1" applyAlignment="1">
      <alignment horizontal="center" vertical="center" wrapText="1"/>
    </xf>
    <xf numFmtId="0" fontId="79" fillId="3" borderId="110" xfId="0" applyFont="1" applyFill="1" applyBorder="1" applyAlignment="1">
      <alignment horizontal="left" vertical="center"/>
    </xf>
    <xf numFmtId="0" fontId="77" fillId="0" borderId="110" xfId="0" applyFont="1" applyBorder="1" applyAlignment="1">
      <alignment vertical="top" wrapText="1"/>
    </xf>
    <xf numFmtId="0" fontId="78" fillId="3" borderId="110" xfId="0" applyFont="1" applyFill="1" applyBorder="1" applyAlignment="1">
      <alignment horizontal="center" vertical="center"/>
    </xf>
    <xf numFmtId="0" fontId="79" fillId="3" borderId="110" xfId="0" applyFont="1" applyFill="1" applyBorder="1" applyAlignment="1">
      <alignment horizontal="center" vertical="center"/>
    </xf>
    <xf numFmtId="0" fontId="77" fillId="3" borderId="110" xfId="0" applyFont="1" applyFill="1" applyBorder="1" applyAlignment="1">
      <alignment horizontal="left" vertical="center" wrapText="1"/>
    </xf>
    <xf numFmtId="0" fontId="77" fillId="0" borderId="110" xfId="0" applyFont="1" applyBorder="1" applyAlignment="1">
      <alignment horizontal="left" vertical="center" wrapText="1"/>
    </xf>
    <xf numFmtId="0" fontId="79" fillId="0" borderId="110"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77" fillId="22" borderId="110" xfId="0" applyFont="1" applyFill="1" applyBorder="1" applyAlignment="1">
      <alignment horizontal="center" vertical="center"/>
    </xf>
    <xf numFmtId="0" fontId="80" fillId="0" borderId="120" xfId="0" applyFont="1" applyBorder="1" applyAlignment="1">
      <alignment horizontal="center" vertical="center" wrapText="1"/>
    </xf>
    <xf numFmtId="0" fontId="80" fillId="0" borderId="72" xfId="0" applyFont="1" applyBorder="1" applyAlignment="1">
      <alignment horizontal="center" vertical="center" wrapText="1"/>
    </xf>
    <xf numFmtId="0" fontId="81" fillId="0" borderId="70" xfId="0" applyFont="1" applyBorder="1" applyAlignment="1">
      <alignment horizontal="center" vertical="center" wrapText="1"/>
    </xf>
    <xf numFmtId="0" fontId="81" fillId="0" borderId="20" xfId="0" applyFont="1" applyBorder="1" applyAlignment="1">
      <alignment horizontal="center" vertical="center" wrapText="1"/>
    </xf>
    <xf numFmtId="0" fontId="80" fillId="0" borderId="121" xfId="0" applyFont="1" applyBorder="1" applyAlignment="1">
      <alignment horizontal="center" vertical="center" wrapText="1"/>
    </xf>
    <xf numFmtId="0" fontId="80" fillId="0" borderId="12" xfId="0" applyFont="1" applyBorder="1" applyAlignment="1">
      <alignment horizontal="center" vertical="center" wrapText="1"/>
    </xf>
    <xf numFmtId="14" fontId="81" fillId="0" borderId="20" xfId="0" applyNumberFormat="1" applyFont="1" applyBorder="1" applyAlignment="1">
      <alignment horizontal="center" vertical="center" wrapText="1"/>
    </xf>
    <xf numFmtId="0" fontId="67" fillId="0" borderId="122" xfId="0" applyFont="1" applyBorder="1" applyAlignment="1">
      <alignment horizontal="center"/>
    </xf>
    <xf numFmtId="0" fontId="67" fillId="0" borderId="122" xfId="0" applyFont="1" applyBorder="1"/>
    <xf numFmtId="0" fontId="13" fillId="0" borderId="6" xfId="0" applyFont="1" applyBorder="1" applyAlignment="1">
      <alignment horizontal="justify" vertical="center" wrapText="1"/>
    </xf>
    <xf numFmtId="0" fontId="22" fillId="0" borderId="6" xfId="0" applyFont="1" applyBorder="1" applyAlignment="1">
      <alignment horizontal="justify" vertical="center" wrapText="1"/>
    </xf>
    <xf numFmtId="0" fontId="13" fillId="0" borderId="6" xfId="0" applyFont="1" applyBorder="1" applyAlignment="1">
      <alignment horizontal="justify" vertical="center"/>
    </xf>
    <xf numFmtId="0" fontId="0" fillId="0" borderId="35" xfId="0" applyBorder="1" applyAlignment="1">
      <alignment horizontal="center" vertical="center" wrapText="1"/>
    </xf>
    <xf numFmtId="0" fontId="33" fillId="4" borderId="38" xfId="0" applyFont="1" applyFill="1" applyBorder="1" applyAlignment="1" applyProtection="1">
      <alignment horizontal="center" vertical="center" wrapText="1"/>
      <protection locked="0"/>
    </xf>
    <xf numFmtId="0" fontId="0" fillId="0" borderId="6" xfId="0" applyBorder="1" applyAlignment="1">
      <alignment horizontal="center" vertical="center" wrapText="1"/>
    </xf>
    <xf numFmtId="0" fontId="22" fillId="0" borderId="6" xfId="0" applyFont="1" applyBorder="1" applyAlignment="1" applyProtection="1">
      <alignment horizontal="left" vertical="top" wrapText="1"/>
      <protection locked="0"/>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8" fillId="0" borderId="0" xfId="0" applyFont="1" applyAlignment="1" applyProtection="1">
      <alignment horizontal="center" vertical="center" wrapText="1"/>
      <protection locked="0"/>
    </xf>
    <xf numFmtId="0" fontId="70" fillId="5" borderId="111"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wrapText="1"/>
      <protection locked="0"/>
    </xf>
    <xf numFmtId="0" fontId="70" fillId="5" borderId="110" xfId="0" applyFont="1" applyFill="1" applyBorder="1" applyAlignment="1" applyProtection="1">
      <alignment horizontal="center" vertical="center"/>
      <protection locked="0"/>
    </xf>
    <xf numFmtId="0" fontId="69" fillId="5" borderId="110" xfId="0" applyFont="1" applyFill="1" applyBorder="1" applyAlignment="1" applyProtection="1">
      <alignment horizontal="center" vertical="center"/>
      <protection locked="0"/>
    </xf>
    <xf numFmtId="0" fontId="71" fillId="0" borderId="110" xfId="0" applyFont="1" applyBorder="1" applyAlignment="1" applyProtection="1">
      <alignment horizontal="center" vertical="center"/>
      <protection locked="0"/>
    </xf>
    <xf numFmtId="0" fontId="71" fillId="22" borderId="110" xfId="0" applyFont="1" applyFill="1" applyBorder="1" applyAlignment="1" applyProtection="1">
      <alignment horizontal="center" vertical="center"/>
      <protection locked="0"/>
    </xf>
    <xf numFmtId="0" fontId="67" fillId="5" borderId="110" xfId="0" applyFont="1" applyFill="1" applyBorder="1" applyAlignment="1" applyProtection="1">
      <alignment horizontal="center" vertical="center" wrapText="1"/>
      <protection locked="0"/>
    </xf>
    <xf numFmtId="0" fontId="67"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left" vertical="center" wrapText="1"/>
      <protection locked="0"/>
    </xf>
    <xf numFmtId="0" fontId="71" fillId="0" borderId="113" xfId="0" applyFont="1" applyBorder="1" applyAlignment="1">
      <alignment horizontal="center" vertical="center" wrapText="1" readingOrder="1"/>
    </xf>
    <xf numFmtId="0" fontId="72" fillId="21" borderId="113" xfId="0" applyFont="1" applyFill="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0" borderId="113" xfId="0" applyFont="1" applyBorder="1" applyAlignment="1">
      <alignment horizontal="left" vertical="center" wrapText="1" readingOrder="1"/>
    </xf>
    <xf numFmtId="0" fontId="71" fillId="0" borderId="114" xfId="0" applyFont="1" applyBorder="1" applyAlignment="1">
      <alignment horizontal="center" vertical="center" wrapText="1" readingOrder="1"/>
    </xf>
    <xf numFmtId="0" fontId="71" fillId="0" borderId="115" xfId="0" applyFont="1" applyBorder="1" applyAlignment="1">
      <alignment horizontal="center" vertical="center" wrapText="1" readingOrder="1"/>
    </xf>
    <xf numFmtId="0" fontId="71" fillId="0" borderId="116" xfId="0" applyFont="1" applyBorder="1" applyAlignment="1">
      <alignment horizontal="center" vertical="center" wrapText="1" readingOrder="1"/>
    </xf>
    <xf numFmtId="0" fontId="82" fillId="0" borderId="0" xfId="0" applyFont="1" applyAlignment="1">
      <alignment horizontal="center" vertical="center" wrapText="1"/>
    </xf>
    <xf numFmtId="0" fontId="76" fillId="21" borderId="110" xfId="0" applyFont="1" applyFill="1" applyBorder="1" applyAlignment="1">
      <alignment horizontal="center"/>
    </xf>
    <xf numFmtId="0" fontId="77" fillId="22" borderId="123" xfId="0" applyFont="1" applyFill="1" applyBorder="1" applyAlignment="1">
      <alignment horizontal="center" vertical="center" wrapText="1"/>
    </xf>
    <xf numFmtId="0" fontId="77" fillId="22" borderId="124" xfId="0" applyFont="1" applyFill="1" applyBorder="1" applyAlignment="1">
      <alignment horizontal="center" vertical="center" wrapText="1"/>
    </xf>
    <xf numFmtId="0" fontId="77" fillId="22" borderId="125" xfId="0" applyFont="1" applyFill="1" applyBorder="1" applyAlignment="1">
      <alignment horizontal="center" vertical="center" wrapText="1"/>
    </xf>
    <xf numFmtId="0" fontId="77" fillId="22" borderId="110" xfId="0" applyFont="1" applyFill="1" applyBorder="1" applyAlignment="1">
      <alignment horizontal="center" vertical="center" wrapText="1"/>
    </xf>
    <xf numFmtId="0" fontId="77" fillId="22" borderId="110" xfId="0" applyFont="1" applyFill="1" applyBorder="1" applyAlignment="1">
      <alignment horizontal="center" vertical="center"/>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66"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2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justify" vertical="center" wrapText="1"/>
    </xf>
    <xf numFmtId="0" fontId="0" fillId="11" borderId="84" xfId="0" applyFill="1" applyBorder="1" applyAlignment="1">
      <alignment horizontal="center" vertical="center" wrapText="1"/>
    </xf>
    <xf numFmtId="0" fontId="22" fillId="0" borderId="6" xfId="0" applyFont="1" applyBorder="1" applyAlignment="1">
      <alignment horizontal="left"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13" fillId="0" borderId="6" xfId="0" applyFont="1" applyBorder="1" applyAlignment="1">
      <alignment horizontal="left" vertical="center" wrapText="1"/>
    </xf>
    <xf numFmtId="0" fontId="24" fillId="0" borderId="35" xfId="0" applyFont="1"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9" fontId="49" fillId="0" borderId="35" xfId="4" applyFont="1" applyBorder="1" applyAlignment="1">
      <alignment horizontal="center" vertical="center" wrapText="1"/>
    </xf>
    <xf numFmtId="9" fontId="49" fillId="0" borderId="6" xfId="4" applyFont="1" applyBorder="1" applyAlignment="1">
      <alignment horizontal="center" vertical="center" wrapText="1"/>
    </xf>
    <xf numFmtId="9" fontId="49"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4" fillId="4" borderId="79" xfId="0" applyFont="1" applyFill="1" applyBorder="1" applyAlignment="1">
      <alignment horizontal="center" vertical="center" wrapText="1"/>
    </xf>
    <xf numFmtId="9" fontId="0" fillId="0" borderId="35" xfId="4" applyFont="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13" fillId="11"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0" fontId="46" fillId="0" borderId="6" xfId="0" applyFont="1" applyBorder="1" applyAlignment="1">
      <alignment horizontal="left" vertical="top" wrapText="1"/>
    </xf>
    <xf numFmtId="0" fontId="46" fillId="0" borderId="6" xfId="0" applyFont="1" applyBorder="1" applyAlignment="1">
      <alignment horizontal="left" vertical="center" wrapText="1"/>
    </xf>
    <xf numFmtId="0" fontId="42" fillId="6" borderId="0" xfId="0" applyFont="1" applyFill="1" applyAlignment="1">
      <alignment horizontal="center" vertical="center" wrapText="1" readingOrder="1"/>
    </xf>
    <xf numFmtId="0" fontId="42" fillId="6" borderId="6" xfId="0" applyFont="1" applyFill="1" applyBorder="1" applyAlignment="1">
      <alignment horizontal="center" vertical="center" wrapText="1" readingOrder="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4" fontId="13" fillId="0" borderId="6" xfId="0" applyNumberFormat="1" applyFont="1" applyBorder="1" applyAlignment="1">
      <alignment horizontal="center" vertical="center"/>
    </xf>
    <xf numFmtId="0" fontId="13" fillId="0" borderId="67" xfId="0"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32" fillId="0" borderId="35"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66" xfId="0" applyFont="1" applyBorder="1" applyAlignment="1">
      <alignment horizontal="center" vertical="center"/>
    </xf>
    <xf numFmtId="0" fontId="13" fillId="0" borderId="35"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0B27007-1473-4915-9C64-B5B1B65494CA}"/>
            </a:ext>
          </a:extLst>
        </xdr:cNvPr>
        <xdr:cNvSpPr txBox="1"/>
      </xdr:nvSpPr>
      <xdr:spPr>
        <a:xfrm>
          <a:off x="15043785" y="56445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3" name="Picture 8">
          <a:extLst>
            <a:ext uri="{FF2B5EF4-FFF2-40B4-BE49-F238E27FC236}">
              <a16:creationId xmlns:a16="http://schemas.microsoft.com/office/drawing/2014/main" id="{A72459C5-B251-496E-AC77-24355911B5B9}"/>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4" name="Picture 9">
          <a:extLst>
            <a:ext uri="{FF2B5EF4-FFF2-40B4-BE49-F238E27FC236}">
              <a16:creationId xmlns:a16="http://schemas.microsoft.com/office/drawing/2014/main" id="{3C1AD3BF-D410-4881-BAC3-F08E03C7C162}"/>
            </a:ext>
          </a:extLst>
        </xdr:cNvPr>
        <xdr:cNvPicPr>
          <a:picLocks noChangeAspect="1"/>
        </xdr:cNvPicPr>
      </xdr:nvPicPr>
      <xdr:blipFill>
        <a:blip xmlns:r="http://schemas.openxmlformats.org/officeDocument/2006/relationships" r:embed="rId2"/>
        <a:stretch>
          <a:fillRect/>
        </a:stretch>
      </xdr:blipFill>
      <xdr:spPr>
        <a:xfrm>
          <a:off x="12238264"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54236</xdr:colOff>
      <xdr:row>0</xdr:row>
      <xdr:rowOff>662939</xdr:rowOff>
    </xdr:from>
    <xdr:ext cx="2624385" cy="5844540"/>
    <xdr:sp macro="" textlink="">
      <xdr:nvSpPr>
        <xdr:cNvPr id="2" name="CuadroTexto 1">
          <a:extLst>
            <a:ext uri="{FF2B5EF4-FFF2-40B4-BE49-F238E27FC236}">
              <a16:creationId xmlns:a16="http://schemas.microsoft.com/office/drawing/2014/main" id="{658E8730-1950-4A12-BAFC-DADF726A10FC}"/>
            </a:ext>
          </a:extLst>
        </xdr:cNvPr>
        <xdr:cNvSpPr txBox="1"/>
      </xdr:nvSpPr>
      <xdr:spPr>
        <a:xfrm>
          <a:off x="13017761"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E3C87D6-018B-403B-AFB7-6A8C61AFD1C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D9EAE82-AD4D-4734-B90C-908D94F6E3AD}"/>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2" name="Imagen 2">
          <a:extLst>
            <a:ext uri="{FF2B5EF4-FFF2-40B4-BE49-F238E27FC236}">
              <a16:creationId xmlns:a16="http://schemas.microsoft.com/office/drawing/2014/main" id="{DFE3831D-3794-49BD-94AC-1C66DC96D3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6804" cy="900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3" name="Picture 9">
          <a:extLst>
            <a:ext uri="{FF2B5EF4-FFF2-40B4-BE49-F238E27FC236}">
              <a16:creationId xmlns:a16="http://schemas.microsoft.com/office/drawing/2014/main" id="{14814BAF-1797-4CEC-A781-DE91F0BF22CF}"/>
            </a:ext>
          </a:extLst>
        </xdr:cNvPr>
        <xdr:cNvPicPr>
          <a:picLocks noChangeAspect="1"/>
        </xdr:cNvPicPr>
      </xdr:nvPicPr>
      <xdr:blipFill>
        <a:blip xmlns:r="http://schemas.openxmlformats.org/officeDocument/2006/relationships" r:embed="rId2"/>
        <a:stretch>
          <a:fillRect/>
        </a:stretch>
      </xdr:blipFill>
      <xdr:spPr>
        <a:xfrm>
          <a:off x="17454563" y="221456"/>
          <a:ext cx="1541931"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2" name="Imagen 2">
          <a:extLst>
            <a:ext uri="{FF2B5EF4-FFF2-40B4-BE49-F238E27FC236}">
              <a16:creationId xmlns:a16="http://schemas.microsoft.com/office/drawing/2014/main" id="{AEF5D1A2-007C-4267-9478-E69BB3675A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6804" cy="900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3" name="Picture 9">
          <a:extLst>
            <a:ext uri="{FF2B5EF4-FFF2-40B4-BE49-F238E27FC236}">
              <a16:creationId xmlns:a16="http://schemas.microsoft.com/office/drawing/2014/main" id="{502BF4B8-DD97-464E-B172-4277D730EB17}"/>
            </a:ext>
          </a:extLst>
        </xdr:cNvPr>
        <xdr:cNvPicPr>
          <a:picLocks noChangeAspect="1"/>
        </xdr:cNvPicPr>
      </xdr:nvPicPr>
      <xdr:blipFill>
        <a:blip xmlns:r="http://schemas.openxmlformats.org/officeDocument/2006/relationships" r:embed="rId2"/>
        <a:stretch>
          <a:fillRect/>
        </a:stretch>
      </xdr:blipFill>
      <xdr:spPr>
        <a:xfrm>
          <a:off x="17454563" y="221456"/>
          <a:ext cx="1541931"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jperezva/Desktop/Calidad/Direcci&#243;n%20Seccional/6.%20PLANIFICACION/2024/Plan%20de%20Acci&#243;n%20DESAJ%20Manizales%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Normal="100" workbookViewId="0">
      <selection activeCell="B16" sqref="B16:I16"/>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81"/>
      <c r="B1" s="281"/>
      <c r="C1" s="281"/>
      <c r="D1" s="281"/>
      <c r="E1" s="281"/>
      <c r="F1" s="281"/>
    </row>
    <row r="5" spans="1:9">
      <c r="D5" s="120"/>
      <c r="E5" s="120"/>
      <c r="F5" s="120"/>
      <c r="G5" s="120"/>
      <c r="H5" s="120"/>
    </row>
    <row r="6" spans="1:9">
      <c r="D6" s="120"/>
      <c r="E6" s="120"/>
      <c r="F6" s="120"/>
      <c r="G6" s="120"/>
      <c r="H6" s="120"/>
    </row>
    <row r="7" spans="1:9" ht="33.75">
      <c r="A7" s="282" t="s">
        <v>0</v>
      </c>
      <c r="B7" s="282"/>
      <c r="C7" s="282"/>
      <c r="D7" s="282"/>
      <c r="E7" s="282"/>
      <c r="F7" s="282"/>
      <c r="G7" s="282"/>
      <c r="H7" s="282"/>
      <c r="I7" s="282"/>
    </row>
    <row r="9" spans="1:9" s="6" customFormat="1" ht="81.75" customHeight="1">
      <c r="A9" s="121" t="s">
        <v>1</v>
      </c>
      <c r="B9" s="279" t="s">
        <v>2</v>
      </c>
      <c r="C9" s="283"/>
      <c r="D9" s="283"/>
      <c r="E9" s="283"/>
      <c r="F9" s="283"/>
      <c r="G9" s="283"/>
      <c r="H9" s="283"/>
      <c r="I9" s="283"/>
    </row>
    <row r="10" spans="1:9" s="6" customFormat="1" ht="16.899999999999999" customHeight="1">
      <c r="A10" s="8"/>
      <c r="B10" s="9"/>
      <c r="C10" s="9"/>
      <c r="D10" s="8"/>
      <c r="E10" s="7"/>
    </row>
    <row r="11" spans="1:9" s="6" customFormat="1" ht="84" customHeight="1">
      <c r="A11" s="121" t="s">
        <v>3</v>
      </c>
      <c r="B11" s="192" t="s">
        <v>4</v>
      </c>
      <c r="C11" s="279" t="s">
        <v>5</v>
      </c>
      <c r="D11" s="279"/>
      <c r="E11" s="279"/>
      <c r="F11" s="279"/>
      <c r="G11" s="279"/>
      <c r="H11" s="279"/>
      <c r="I11" s="279"/>
    </row>
    <row r="12" spans="1:9" ht="32.25" customHeight="1">
      <c r="A12" s="122"/>
    </row>
    <row r="13" spans="1:9" ht="32.25" customHeight="1">
      <c r="A13" s="123" t="s">
        <v>6</v>
      </c>
      <c r="B13" s="279"/>
      <c r="C13" s="279"/>
      <c r="D13" s="279"/>
      <c r="E13" s="279"/>
      <c r="F13" s="279"/>
      <c r="G13" s="279"/>
      <c r="H13" s="279"/>
      <c r="I13" s="279"/>
    </row>
    <row r="14" spans="1:9" s="6" customFormat="1" ht="69" customHeight="1">
      <c r="A14" s="123" t="s">
        <v>7</v>
      </c>
      <c r="B14" s="279"/>
      <c r="C14" s="279"/>
      <c r="D14" s="279"/>
      <c r="E14" s="279"/>
      <c r="F14" s="279"/>
      <c r="G14" s="279"/>
      <c r="H14" s="279"/>
      <c r="I14" s="279"/>
    </row>
    <row r="15" spans="1:9" s="6" customFormat="1" ht="54" customHeight="1">
      <c r="A15" s="123" t="s">
        <v>2</v>
      </c>
      <c r="B15" s="279" t="s">
        <v>8</v>
      </c>
      <c r="C15" s="279"/>
      <c r="D15" s="279"/>
      <c r="E15" s="279"/>
      <c r="F15" s="279"/>
      <c r="G15" s="279"/>
      <c r="H15" s="279"/>
      <c r="I15" s="279"/>
    </row>
    <row r="16" spans="1:9" s="6" customFormat="1" ht="54" customHeight="1">
      <c r="A16" s="121" t="s">
        <v>9</v>
      </c>
      <c r="B16" s="279"/>
      <c r="C16" s="279"/>
      <c r="D16" s="279"/>
      <c r="E16" s="279"/>
      <c r="F16" s="279"/>
      <c r="G16" s="279"/>
      <c r="H16" s="279"/>
      <c r="I16" s="279"/>
    </row>
    <row r="18" spans="1:9" s="6" customFormat="1" ht="54.75" customHeight="1">
      <c r="A18" s="121" t="s">
        <v>10</v>
      </c>
      <c r="B18" s="280">
        <v>45390</v>
      </c>
      <c r="C18" s="280"/>
      <c r="D18" s="280"/>
      <c r="E18" s="280"/>
      <c r="F18" s="280"/>
      <c r="G18" s="280"/>
      <c r="H18" s="280"/>
      <c r="I18" s="280"/>
    </row>
    <row r="21" spans="1:9" ht="19.5" customHeight="1">
      <c r="B21" s="263" t="s">
        <v>11</v>
      </c>
      <c r="C21" s="264" t="s">
        <v>12</v>
      </c>
      <c r="D21" s="264" t="s">
        <v>13</v>
      </c>
      <c r="E21" s="264" t="s">
        <v>14</v>
      </c>
    </row>
    <row r="22" spans="1:9" ht="19.5" customHeight="1">
      <c r="B22" s="265" t="s">
        <v>15</v>
      </c>
      <c r="C22" s="266" t="s">
        <v>16</v>
      </c>
      <c r="D22" s="266" t="s">
        <v>17</v>
      </c>
      <c r="E22" s="266" t="s">
        <v>18</v>
      </c>
    </row>
    <row r="23" spans="1:9" ht="19.5" customHeight="1">
      <c r="B23" s="267" t="s">
        <v>19</v>
      </c>
      <c r="C23" s="268" t="s">
        <v>10</v>
      </c>
      <c r="D23" s="268" t="s">
        <v>10</v>
      </c>
      <c r="E23" s="268" t="s">
        <v>10</v>
      </c>
    </row>
    <row r="24" spans="1:9" ht="19.5" customHeight="1">
      <c r="B24" s="265">
        <v>1</v>
      </c>
      <c r="C24" s="269">
        <v>45243</v>
      </c>
      <c r="D24" s="269">
        <v>45272</v>
      </c>
      <c r="E24" s="269">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84" t="s">
        <v>20</v>
      </c>
      <c r="C2" s="284"/>
      <c r="D2" s="284"/>
      <c r="E2" s="284"/>
      <c r="F2" s="284"/>
      <c r="G2" s="284"/>
      <c r="H2" s="284"/>
      <c r="I2" s="284"/>
      <c r="J2" s="284"/>
    </row>
    <row r="3" spans="2:10" ht="15.75" thickBot="1"/>
    <row r="4" spans="2:10">
      <c r="B4" s="285" t="s">
        <v>21</v>
      </c>
      <c r="C4" s="286"/>
      <c r="D4" s="286"/>
      <c r="E4" s="286"/>
      <c r="F4" s="286"/>
      <c r="G4" s="286"/>
      <c r="H4" s="286"/>
      <c r="I4" s="286"/>
      <c r="J4" s="287"/>
    </row>
    <row r="5" spans="2:10">
      <c r="B5" s="288"/>
      <c r="C5" s="289"/>
      <c r="D5" s="289"/>
      <c r="E5" s="289"/>
      <c r="F5" s="289"/>
      <c r="G5" s="289"/>
      <c r="H5" s="289"/>
      <c r="I5" s="289"/>
      <c r="J5" s="290"/>
    </row>
    <row r="6" spans="2:10">
      <c r="B6" s="288"/>
      <c r="C6" s="289"/>
      <c r="D6" s="289"/>
      <c r="E6" s="289"/>
      <c r="F6" s="289"/>
      <c r="G6" s="289"/>
      <c r="H6" s="289"/>
      <c r="I6" s="289"/>
      <c r="J6" s="290"/>
    </row>
    <row r="7" spans="2:10" ht="15.75" thickBot="1">
      <c r="B7" s="291"/>
      <c r="C7" s="292"/>
      <c r="D7" s="292"/>
      <c r="E7" s="292"/>
      <c r="F7" s="292"/>
      <c r="G7" s="292"/>
      <c r="H7" s="292"/>
      <c r="I7" s="292"/>
      <c r="J7" s="293"/>
    </row>
    <row r="8" spans="2:10" ht="15.75" thickBot="1"/>
    <row r="9" spans="2:10">
      <c r="B9" s="285" t="s">
        <v>22</v>
      </c>
      <c r="C9" s="286"/>
      <c r="D9" s="286"/>
      <c r="E9" s="286"/>
      <c r="F9" s="286"/>
      <c r="G9" s="286"/>
      <c r="H9" s="286"/>
      <c r="I9" s="286"/>
      <c r="J9" s="287"/>
    </row>
    <row r="10" spans="2:10">
      <c r="B10" s="288"/>
      <c r="C10" s="289"/>
      <c r="D10" s="289"/>
      <c r="E10" s="289"/>
      <c r="F10" s="289"/>
      <c r="G10" s="289"/>
      <c r="H10" s="289"/>
      <c r="I10" s="289"/>
      <c r="J10" s="290"/>
    </row>
    <row r="11" spans="2:10">
      <c r="B11" s="288"/>
      <c r="C11" s="289"/>
      <c r="D11" s="289"/>
      <c r="E11" s="289"/>
      <c r="F11" s="289"/>
      <c r="G11" s="289"/>
      <c r="H11" s="289"/>
      <c r="I11" s="289"/>
      <c r="J11" s="290"/>
    </row>
    <row r="12" spans="2:10">
      <c r="B12" s="288"/>
      <c r="C12" s="289"/>
      <c r="D12" s="289"/>
      <c r="E12" s="289"/>
      <c r="F12" s="289"/>
      <c r="G12" s="289"/>
      <c r="H12" s="289"/>
      <c r="I12" s="289"/>
      <c r="J12" s="290"/>
    </row>
    <row r="13" spans="2:10">
      <c r="B13" s="288"/>
      <c r="C13" s="289"/>
      <c r="D13" s="289"/>
      <c r="E13" s="289"/>
      <c r="F13" s="289"/>
      <c r="G13" s="289"/>
      <c r="H13" s="289"/>
      <c r="I13" s="289"/>
      <c r="J13" s="290"/>
    </row>
    <row r="14" spans="2:10">
      <c r="B14" s="288"/>
      <c r="C14" s="289"/>
      <c r="D14" s="289"/>
      <c r="E14" s="289"/>
      <c r="F14" s="289"/>
      <c r="G14" s="289"/>
      <c r="H14" s="289"/>
      <c r="I14" s="289"/>
      <c r="J14" s="290"/>
    </row>
    <row r="15" spans="2:10" ht="15.75" thickBot="1">
      <c r="B15" s="291"/>
      <c r="C15" s="292"/>
      <c r="D15" s="292"/>
      <c r="E15" s="292"/>
      <c r="F15" s="292"/>
      <c r="G15" s="292"/>
      <c r="H15" s="292"/>
      <c r="I15" s="292"/>
      <c r="J15" s="293"/>
    </row>
    <row r="16" spans="2:10" ht="15.75" thickBot="1"/>
    <row r="17" spans="2:10">
      <c r="B17" s="285" t="s">
        <v>23</v>
      </c>
      <c r="C17" s="286"/>
      <c r="D17" s="286"/>
      <c r="E17" s="286"/>
      <c r="F17" s="286"/>
      <c r="G17" s="286"/>
      <c r="H17" s="286"/>
      <c r="I17" s="286"/>
      <c r="J17" s="287"/>
    </row>
    <row r="18" spans="2:10">
      <c r="B18" s="288"/>
      <c r="C18" s="289"/>
      <c r="D18" s="289"/>
      <c r="E18" s="289"/>
      <c r="F18" s="289"/>
      <c r="G18" s="289"/>
      <c r="H18" s="289"/>
      <c r="I18" s="289"/>
      <c r="J18" s="290"/>
    </row>
    <row r="19" spans="2:10">
      <c r="B19" s="288"/>
      <c r="C19" s="289"/>
      <c r="D19" s="289"/>
      <c r="E19" s="289"/>
      <c r="F19" s="289"/>
      <c r="G19" s="289"/>
      <c r="H19" s="289"/>
      <c r="I19" s="289"/>
      <c r="J19" s="290"/>
    </row>
    <row r="20" spans="2:10" ht="15.75" thickBot="1">
      <c r="B20" s="291"/>
      <c r="C20" s="292"/>
      <c r="D20" s="292"/>
      <c r="E20" s="292"/>
      <c r="F20" s="292"/>
      <c r="G20" s="292"/>
      <c r="H20" s="292"/>
      <c r="I20" s="292"/>
      <c r="J20" s="293"/>
    </row>
    <row r="21" spans="2:10" ht="15.75" thickBot="1"/>
    <row r="22" spans="2:10">
      <c r="B22" s="285" t="s">
        <v>24</v>
      </c>
      <c r="C22" s="286"/>
      <c r="D22" s="286"/>
      <c r="E22" s="286"/>
      <c r="F22" s="286"/>
      <c r="G22" s="286"/>
      <c r="H22" s="286"/>
      <c r="I22" s="286"/>
      <c r="J22" s="287"/>
    </row>
    <row r="23" spans="2:10">
      <c r="B23" s="288"/>
      <c r="C23" s="289"/>
      <c r="D23" s="289"/>
      <c r="E23" s="289"/>
      <c r="F23" s="289"/>
      <c r="G23" s="289"/>
      <c r="H23" s="289"/>
      <c r="I23" s="289"/>
      <c r="J23" s="290"/>
    </row>
    <row r="24" spans="2:10">
      <c r="B24" s="288"/>
      <c r="C24" s="289"/>
      <c r="D24" s="289"/>
      <c r="E24" s="289"/>
      <c r="F24" s="289"/>
      <c r="G24" s="289"/>
      <c r="H24" s="289"/>
      <c r="I24" s="289"/>
      <c r="J24" s="290"/>
    </row>
    <row r="25" spans="2:10">
      <c r="B25" s="288"/>
      <c r="C25" s="289"/>
      <c r="D25" s="289"/>
      <c r="E25" s="289"/>
      <c r="F25" s="289"/>
      <c r="G25" s="289"/>
      <c r="H25" s="289"/>
      <c r="I25" s="289"/>
      <c r="J25" s="290"/>
    </row>
    <row r="26" spans="2:10">
      <c r="B26" s="288"/>
      <c r="C26" s="289"/>
      <c r="D26" s="289"/>
      <c r="E26" s="289"/>
      <c r="F26" s="289"/>
      <c r="G26" s="289"/>
      <c r="H26" s="289"/>
      <c r="I26" s="289"/>
      <c r="J26" s="290"/>
    </row>
    <row r="27" spans="2:10">
      <c r="B27" s="288"/>
      <c r="C27" s="289"/>
      <c r="D27" s="289"/>
      <c r="E27" s="289"/>
      <c r="F27" s="289"/>
      <c r="G27" s="289"/>
      <c r="H27" s="289"/>
      <c r="I27" s="289"/>
      <c r="J27" s="290"/>
    </row>
    <row r="28" spans="2:10">
      <c r="B28" s="288"/>
      <c r="C28" s="289"/>
      <c r="D28" s="289"/>
      <c r="E28" s="289"/>
      <c r="F28" s="289"/>
      <c r="G28" s="289"/>
      <c r="H28" s="289"/>
      <c r="I28" s="289"/>
      <c r="J28" s="290"/>
    </row>
    <row r="29" spans="2:10">
      <c r="B29" s="288"/>
      <c r="C29" s="289"/>
      <c r="D29" s="289"/>
      <c r="E29" s="289"/>
      <c r="F29" s="289"/>
      <c r="G29" s="289"/>
      <c r="H29" s="289"/>
      <c r="I29" s="289"/>
      <c r="J29" s="290"/>
    </row>
    <row r="30" spans="2:10" ht="15.75" thickBot="1">
      <c r="B30" s="291"/>
      <c r="C30" s="292"/>
      <c r="D30" s="292"/>
      <c r="E30" s="292"/>
      <c r="F30" s="292"/>
      <c r="G30" s="292"/>
      <c r="H30" s="292"/>
      <c r="I30" s="292"/>
      <c r="J30" s="29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C103F-41D0-4C09-986D-713E2C2C2BB6}">
  <sheetPr>
    <tabColor theme="8" tint="0.59999389629810485"/>
    <pageSetUpPr fitToPage="1"/>
  </sheetPr>
  <dimension ref="A1:J82"/>
  <sheetViews>
    <sheetView showGridLines="0" topLeftCell="A42" zoomScale="80" zoomScaleNormal="80" workbookViewId="0">
      <selection activeCell="D7" sqref="D7:E7"/>
    </sheetView>
  </sheetViews>
  <sheetFormatPr baseColWidth="10" defaultColWidth="10.42578125" defaultRowHeight="14.25"/>
  <cols>
    <col min="1" max="1" width="53.28515625" style="224" customWidth="1"/>
    <col min="2" max="2" width="15.42578125" style="225" customWidth="1"/>
    <col min="3" max="3" width="72.140625" style="195" customWidth="1"/>
    <col min="4" max="4" width="24.140625" style="225" customWidth="1"/>
    <col min="5" max="5" width="55.85546875" style="195" customWidth="1"/>
    <col min="6" max="6" width="4.7109375" style="195" customWidth="1"/>
    <col min="7" max="16384" width="10.42578125" style="195"/>
  </cols>
  <sheetData>
    <row r="1" spans="1:8" ht="150" customHeight="1">
      <c r="A1" s="193"/>
      <c r="B1" s="294" t="s">
        <v>25</v>
      </c>
      <c r="C1" s="294"/>
      <c r="D1" s="294"/>
      <c r="E1" s="193"/>
      <c r="F1" s="194"/>
      <c r="G1" s="194"/>
      <c r="H1" s="194"/>
    </row>
    <row r="2" spans="1:8" ht="54.75" customHeight="1">
      <c r="A2" s="196" t="s">
        <v>26</v>
      </c>
      <c r="B2" s="295" t="s">
        <v>27</v>
      </c>
      <c r="C2" s="296"/>
      <c r="D2" s="197" t="s">
        <v>28</v>
      </c>
      <c r="E2" s="198" t="s">
        <v>29</v>
      </c>
    </row>
    <row r="3" spans="1:8" ht="16.7" customHeight="1">
      <c r="A3" s="199"/>
      <c r="B3" s="200"/>
      <c r="C3" s="200"/>
      <c r="D3" s="201"/>
      <c r="E3" s="200"/>
    </row>
    <row r="4" spans="1:8" ht="54.75" customHeight="1">
      <c r="A4" s="196" t="s">
        <v>30</v>
      </c>
      <c r="B4" s="297" t="s">
        <v>27</v>
      </c>
      <c r="C4" s="298"/>
      <c r="D4" s="298"/>
      <c r="E4" s="298"/>
    </row>
    <row r="5" spans="1:8" ht="13.35" customHeight="1">
      <c r="A5" s="202"/>
      <c r="B5" s="203"/>
      <c r="D5" s="201"/>
      <c r="E5" s="201"/>
    </row>
    <row r="6" spans="1:8" ht="21" customHeight="1">
      <c r="A6" s="299" t="s">
        <v>31</v>
      </c>
      <c r="B6" s="300" t="s">
        <v>32</v>
      </c>
      <c r="C6" s="300"/>
      <c r="D6" s="300" t="s">
        <v>33</v>
      </c>
      <c r="E6" s="300"/>
    </row>
    <row r="7" spans="1:8" ht="115.5" customHeight="1">
      <c r="A7" s="299"/>
      <c r="B7" s="301" t="s">
        <v>34</v>
      </c>
      <c r="C7" s="302"/>
      <c r="D7" s="303" t="s">
        <v>35</v>
      </c>
      <c r="E7" s="303"/>
    </row>
    <row r="8" spans="1:8" ht="21" customHeight="1">
      <c r="A8" s="202"/>
      <c r="B8" s="203"/>
      <c r="D8" s="201"/>
      <c r="E8" s="201"/>
    </row>
    <row r="9" spans="1:8" ht="20.100000000000001" customHeight="1">
      <c r="A9" s="305" t="s">
        <v>36</v>
      </c>
      <c r="B9" s="305"/>
      <c r="C9" s="305"/>
      <c r="D9" s="305"/>
      <c r="E9" s="305"/>
    </row>
    <row r="10" spans="1:8" ht="20.100000000000001" customHeight="1">
      <c r="A10" s="204" t="s">
        <v>37</v>
      </c>
      <c r="B10" s="204" t="s">
        <v>38</v>
      </c>
      <c r="C10" s="204" t="s">
        <v>39</v>
      </c>
      <c r="D10" s="204" t="s">
        <v>40</v>
      </c>
      <c r="E10" s="204" t="s">
        <v>41</v>
      </c>
    </row>
    <row r="11" spans="1:8" s="208" customFormat="1" ht="118.5" customHeight="1">
      <c r="A11" s="306" t="s">
        <v>42</v>
      </c>
      <c r="B11" s="205">
        <v>1</v>
      </c>
      <c r="C11" s="206" t="s">
        <v>43</v>
      </c>
      <c r="D11" s="207">
        <v>1</v>
      </c>
      <c r="E11" s="206" t="s">
        <v>44</v>
      </c>
    </row>
    <row r="12" spans="1:8" s="208" customFormat="1" ht="113.25" customHeight="1">
      <c r="A12" s="306"/>
      <c r="B12" s="205">
        <v>2</v>
      </c>
      <c r="C12" s="206" t="s">
        <v>45</v>
      </c>
      <c r="D12" s="207"/>
      <c r="E12" s="206"/>
    </row>
    <row r="13" spans="1:8" ht="80.099999999999994" customHeight="1">
      <c r="A13" s="307" t="s">
        <v>46</v>
      </c>
      <c r="B13" s="209">
        <v>3</v>
      </c>
      <c r="C13" s="210" t="s">
        <v>47</v>
      </c>
      <c r="D13" s="209">
        <v>2</v>
      </c>
      <c r="E13" s="210" t="s">
        <v>48</v>
      </c>
    </row>
    <row r="14" spans="1:8" ht="80.099999999999994" customHeight="1">
      <c r="A14" s="307"/>
      <c r="B14" s="209">
        <v>4</v>
      </c>
      <c r="C14" s="210" t="s">
        <v>49</v>
      </c>
      <c r="D14" s="209"/>
      <c r="E14" s="210"/>
    </row>
    <row r="15" spans="1:8" ht="80.099999999999994" customHeight="1">
      <c r="A15" s="307"/>
      <c r="B15" s="209">
        <v>5</v>
      </c>
      <c r="C15" s="210" t="s">
        <v>50</v>
      </c>
      <c r="D15" s="209"/>
      <c r="E15" s="210"/>
    </row>
    <row r="16" spans="1:8" ht="80.099999999999994" customHeight="1">
      <c r="A16" s="304" t="s">
        <v>51</v>
      </c>
      <c r="B16" s="209">
        <v>6</v>
      </c>
      <c r="C16" s="210" t="s">
        <v>52</v>
      </c>
      <c r="D16" s="209">
        <v>3</v>
      </c>
      <c r="E16" s="206" t="s">
        <v>53</v>
      </c>
    </row>
    <row r="17" spans="1:10" ht="80.099999999999994" customHeight="1">
      <c r="A17" s="304"/>
      <c r="B17" s="209">
        <v>7</v>
      </c>
      <c r="C17" s="210" t="s">
        <v>54</v>
      </c>
      <c r="D17" s="209">
        <v>4</v>
      </c>
      <c r="E17" s="206" t="s">
        <v>55</v>
      </c>
    </row>
    <row r="18" spans="1:10" ht="80.099999999999994" customHeight="1">
      <c r="A18" s="304"/>
      <c r="B18" s="209">
        <v>8</v>
      </c>
      <c r="C18" s="210" t="s">
        <v>56</v>
      </c>
      <c r="D18" s="209"/>
      <c r="E18" s="211"/>
    </row>
    <row r="19" spans="1:10" ht="80.099999999999994" customHeight="1">
      <c r="A19" s="304"/>
      <c r="B19" s="209">
        <v>9</v>
      </c>
      <c r="C19" s="210" t="s">
        <v>57</v>
      </c>
      <c r="D19" s="209"/>
      <c r="E19" s="210"/>
    </row>
    <row r="20" spans="1:10" ht="80.099999999999994" customHeight="1">
      <c r="A20" s="304"/>
      <c r="B20" s="209">
        <v>10</v>
      </c>
      <c r="C20" s="210" t="s">
        <v>58</v>
      </c>
      <c r="D20" s="209"/>
      <c r="E20" s="206"/>
      <c r="J20" s="212"/>
    </row>
    <row r="21" spans="1:10" ht="80.099999999999994" customHeight="1">
      <c r="A21" s="304"/>
      <c r="B21" s="209">
        <v>11</v>
      </c>
      <c r="C21" s="210" t="s">
        <v>59</v>
      </c>
      <c r="D21" s="209"/>
      <c r="E21" s="210"/>
      <c r="J21" s="212"/>
    </row>
    <row r="22" spans="1:10" ht="80.099999999999994" customHeight="1">
      <c r="A22" s="304"/>
      <c r="B22" s="209">
        <v>12</v>
      </c>
      <c r="C22" s="210" t="s">
        <v>60</v>
      </c>
      <c r="D22" s="209"/>
      <c r="E22" s="210"/>
      <c r="J22" s="212"/>
    </row>
    <row r="23" spans="1:10" ht="80.099999999999994" customHeight="1">
      <c r="A23" s="304" t="s">
        <v>61</v>
      </c>
      <c r="B23" s="209">
        <v>13</v>
      </c>
      <c r="C23" s="206" t="s">
        <v>62</v>
      </c>
      <c r="D23" s="205">
        <v>5</v>
      </c>
      <c r="E23" s="206" t="s">
        <v>63</v>
      </c>
    </row>
    <row r="24" spans="1:10" ht="80.099999999999994" customHeight="1">
      <c r="A24" s="304"/>
      <c r="B24" s="209">
        <v>14</v>
      </c>
      <c r="C24" s="206" t="s">
        <v>64</v>
      </c>
      <c r="D24" s="205">
        <v>6</v>
      </c>
      <c r="E24" s="206" t="s">
        <v>65</v>
      </c>
    </row>
    <row r="25" spans="1:10" ht="80.099999999999994" customHeight="1">
      <c r="A25" s="304"/>
      <c r="B25" s="209">
        <v>15</v>
      </c>
      <c r="C25" s="206" t="s">
        <v>66</v>
      </c>
      <c r="D25" s="205">
        <v>7</v>
      </c>
      <c r="E25" s="206" t="s">
        <v>67</v>
      </c>
    </row>
    <row r="26" spans="1:10" ht="80.099999999999994" customHeight="1">
      <c r="A26" s="304"/>
      <c r="B26" s="209">
        <v>16</v>
      </c>
      <c r="C26" s="206" t="s">
        <v>68</v>
      </c>
      <c r="D26" s="205"/>
      <c r="E26" s="206"/>
    </row>
    <row r="27" spans="1:10" ht="174.6" customHeight="1">
      <c r="A27" s="213" t="s">
        <v>69</v>
      </c>
      <c r="B27" s="209">
        <v>17</v>
      </c>
      <c r="C27" s="206" t="s">
        <v>70</v>
      </c>
      <c r="D27" s="205">
        <v>8</v>
      </c>
      <c r="E27" s="206" t="s">
        <v>71</v>
      </c>
    </row>
    <row r="28" spans="1:10" ht="48.75" customHeight="1">
      <c r="A28" s="304" t="s">
        <v>72</v>
      </c>
      <c r="B28" s="209">
        <v>18</v>
      </c>
      <c r="C28" s="214" t="s">
        <v>73</v>
      </c>
      <c r="D28" s="209"/>
      <c r="E28" s="210"/>
    </row>
    <row r="29" spans="1:10" ht="87" customHeight="1">
      <c r="A29" s="304"/>
      <c r="B29" s="209">
        <v>19</v>
      </c>
      <c r="C29" s="214" t="s">
        <v>74</v>
      </c>
      <c r="D29" s="209"/>
      <c r="E29" s="210"/>
    </row>
    <row r="30" spans="1:10" ht="20.100000000000001" customHeight="1">
      <c r="A30" s="305" t="s">
        <v>75</v>
      </c>
      <c r="B30" s="305"/>
      <c r="C30" s="305"/>
      <c r="D30" s="305"/>
      <c r="E30" s="305"/>
    </row>
    <row r="31" spans="1:10" ht="20.100000000000001" customHeight="1">
      <c r="A31" s="204" t="s">
        <v>37</v>
      </c>
      <c r="B31" s="204" t="s">
        <v>38</v>
      </c>
      <c r="C31" s="204" t="s">
        <v>76</v>
      </c>
      <c r="D31" s="204" t="s">
        <v>40</v>
      </c>
      <c r="E31" s="204" t="s">
        <v>77</v>
      </c>
    </row>
    <row r="32" spans="1:10" ht="98.45" customHeight="1">
      <c r="A32" s="304" t="s">
        <v>78</v>
      </c>
      <c r="B32" s="205">
        <v>1</v>
      </c>
      <c r="C32" s="206" t="s">
        <v>79</v>
      </c>
      <c r="D32" s="205">
        <v>1</v>
      </c>
      <c r="E32" s="206" t="s">
        <v>80</v>
      </c>
    </row>
    <row r="33" spans="1:5" ht="81" customHeight="1">
      <c r="A33" s="304"/>
      <c r="B33" s="205">
        <v>2</v>
      </c>
      <c r="C33" s="206" t="s">
        <v>81</v>
      </c>
      <c r="D33" s="205">
        <v>2</v>
      </c>
      <c r="E33" s="206" t="s">
        <v>82</v>
      </c>
    </row>
    <row r="34" spans="1:5" ht="92.1" customHeight="1">
      <c r="A34" s="304"/>
      <c r="B34" s="205"/>
      <c r="C34" s="206"/>
      <c r="D34" s="205">
        <v>3</v>
      </c>
      <c r="E34" s="206" t="s">
        <v>83</v>
      </c>
    </row>
    <row r="35" spans="1:5" ht="68.25" customHeight="1">
      <c r="A35" s="304"/>
      <c r="B35" s="205"/>
      <c r="C35" s="206"/>
      <c r="D35" s="205">
        <v>4</v>
      </c>
      <c r="E35" s="206" t="s">
        <v>84</v>
      </c>
    </row>
    <row r="36" spans="1:5" ht="68.25" customHeight="1">
      <c r="A36" s="304"/>
      <c r="B36" s="205"/>
      <c r="C36" s="208"/>
      <c r="D36" s="205">
        <v>5</v>
      </c>
      <c r="E36" s="206" t="s">
        <v>85</v>
      </c>
    </row>
    <row r="37" spans="1:5" ht="41.45" customHeight="1">
      <c r="A37" s="304"/>
      <c r="B37" s="205"/>
      <c r="C37" s="214"/>
      <c r="D37" s="205">
        <v>6</v>
      </c>
      <c r="E37" s="206" t="s">
        <v>86</v>
      </c>
    </row>
    <row r="38" spans="1:5" ht="49.5" customHeight="1">
      <c r="A38" s="304"/>
      <c r="B38" s="205"/>
      <c r="C38" s="214"/>
      <c r="D38" s="205">
        <v>7</v>
      </c>
      <c r="E38" s="214" t="s">
        <v>87</v>
      </c>
    </row>
    <row r="39" spans="1:5" ht="49.5" customHeight="1">
      <c r="A39" s="304" t="s">
        <v>88</v>
      </c>
      <c r="B39" s="205">
        <v>3</v>
      </c>
      <c r="C39" s="214" t="s">
        <v>89</v>
      </c>
      <c r="D39" s="205">
        <v>8</v>
      </c>
      <c r="E39" s="214" t="s">
        <v>90</v>
      </c>
    </row>
    <row r="40" spans="1:5" ht="49.5" customHeight="1">
      <c r="A40" s="304"/>
      <c r="B40" s="205"/>
      <c r="C40" s="214"/>
      <c r="D40" s="205">
        <v>9</v>
      </c>
      <c r="E40" s="214" t="s">
        <v>91</v>
      </c>
    </row>
    <row r="41" spans="1:5" s="215" customFormat="1" ht="68.25" customHeight="1">
      <c r="A41" s="304"/>
      <c r="B41" s="205"/>
      <c r="C41" s="214"/>
      <c r="D41" s="205">
        <v>10</v>
      </c>
      <c r="E41" s="214" t="s">
        <v>92</v>
      </c>
    </row>
    <row r="42" spans="1:5" s="215" customFormat="1" ht="78.75" customHeight="1">
      <c r="A42" s="304"/>
      <c r="B42" s="205"/>
      <c r="C42" s="216"/>
      <c r="D42" s="205">
        <v>11</v>
      </c>
      <c r="E42" s="214" t="s">
        <v>93</v>
      </c>
    </row>
    <row r="43" spans="1:5" s="215" customFormat="1" ht="42.75">
      <c r="A43" s="304" t="s">
        <v>94</v>
      </c>
      <c r="B43" s="205">
        <v>4</v>
      </c>
      <c r="C43" s="206" t="s">
        <v>95</v>
      </c>
      <c r="D43" s="205">
        <v>12</v>
      </c>
      <c r="E43" s="217" t="s">
        <v>96</v>
      </c>
    </row>
    <row r="44" spans="1:5" s="215" customFormat="1" ht="55.5" customHeight="1">
      <c r="A44" s="304"/>
      <c r="B44" s="205">
        <v>5</v>
      </c>
      <c r="C44" s="206" t="s">
        <v>97</v>
      </c>
      <c r="D44" s="205"/>
      <c r="E44" s="206"/>
    </row>
    <row r="45" spans="1:5" s="215" customFormat="1" ht="42.75">
      <c r="A45" s="304"/>
      <c r="B45" s="205">
        <v>6</v>
      </c>
      <c r="C45" s="206" t="s">
        <v>98</v>
      </c>
      <c r="D45" s="205">
        <v>13</v>
      </c>
      <c r="E45" s="206" t="s">
        <v>99</v>
      </c>
    </row>
    <row r="46" spans="1:5" s="215" customFormat="1" ht="61.5" customHeight="1">
      <c r="A46" s="304"/>
      <c r="B46" s="205">
        <v>7</v>
      </c>
      <c r="C46" s="206" t="s">
        <v>100</v>
      </c>
      <c r="D46" s="205">
        <v>14</v>
      </c>
      <c r="E46" s="206" t="s">
        <v>101</v>
      </c>
    </row>
    <row r="47" spans="1:5" ht="71.25" customHeight="1">
      <c r="A47" s="304"/>
      <c r="B47" s="205">
        <v>8</v>
      </c>
      <c r="C47" s="217" t="s">
        <v>102</v>
      </c>
      <c r="D47" s="205">
        <v>15</v>
      </c>
      <c r="E47" s="206" t="s">
        <v>103</v>
      </c>
    </row>
    <row r="48" spans="1:5" ht="105" customHeight="1">
      <c r="A48" s="304"/>
      <c r="B48" s="205">
        <v>9</v>
      </c>
      <c r="C48" s="206" t="s">
        <v>104</v>
      </c>
      <c r="D48" s="205">
        <v>16</v>
      </c>
      <c r="E48" s="206" t="s">
        <v>105</v>
      </c>
    </row>
    <row r="49" spans="1:5" ht="75.599999999999994" customHeight="1">
      <c r="A49" s="304" t="s">
        <v>106</v>
      </c>
      <c r="B49" s="205">
        <v>10</v>
      </c>
      <c r="C49" s="206" t="s">
        <v>107</v>
      </c>
      <c r="D49" s="205">
        <v>17</v>
      </c>
      <c r="E49" s="206" t="s">
        <v>108</v>
      </c>
    </row>
    <row r="50" spans="1:5" ht="62.45" customHeight="1">
      <c r="A50" s="304"/>
      <c r="B50" s="205">
        <v>11</v>
      </c>
      <c r="C50" s="206" t="s">
        <v>109</v>
      </c>
      <c r="D50" s="207">
        <v>18</v>
      </c>
      <c r="E50" s="206" t="s">
        <v>110</v>
      </c>
    </row>
    <row r="51" spans="1:5" ht="28.5">
      <c r="A51" s="304"/>
      <c r="B51" s="205">
        <v>12</v>
      </c>
      <c r="C51" s="206" t="s">
        <v>111</v>
      </c>
      <c r="D51" s="207">
        <v>19</v>
      </c>
      <c r="E51" s="206" t="s">
        <v>112</v>
      </c>
    </row>
    <row r="52" spans="1:5" ht="57">
      <c r="A52" s="304" t="s">
        <v>113</v>
      </c>
      <c r="B52" s="205">
        <v>13</v>
      </c>
      <c r="C52" s="206" t="s">
        <v>114</v>
      </c>
      <c r="D52" s="207">
        <v>20</v>
      </c>
      <c r="E52" s="217" t="s">
        <v>115</v>
      </c>
    </row>
    <row r="53" spans="1:5" ht="28.5">
      <c r="A53" s="304"/>
      <c r="B53" s="205">
        <v>14</v>
      </c>
      <c r="C53" s="206" t="s">
        <v>116</v>
      </c>
      <c r="D53" s="207">
        <v>21</v>
      </c>
      <c r="E53" s="217" t="s">
        <v>117</v>
      </c>
    </row>
    <row r="54" spans="1:5" ht="71.25">
      <c r="A54" s="304"/>
      <c r="B54" s="205">
        <v>15</v>
      </c>
      <c r="C54" s="206" t="s">
        <v>118</v>
      </c>
      <c r="D54" s="207"/>
      <c r="E54" s="217"/>
    </row>
    <row r="55" spans="1:5" ht="28.5">
      <c r="A55" s="304"/>
      <c r="B55" s="205">
        <v>16</v>
      </c>
      <c r="C55" s="206" t="s">
        <v>119</v>
      </c>
      <c r="D55" s="207"/>
      <c r="E55" s="217"/>
    </row>
    <row r="56" spans="1:5">
      <c r="A56" s="304"/>
      <c r="B56" s="205">
        <v>17</v>
      </c>
      <c r="C56" s="206" t="s">
        <v>120</v>
      </c>
      <c r="D56" s="207"/>
      <c r="E56" s="217"/>
    </row>
    <row r="57" spans="1:5" ht="28.5">
      <c r="A57" s="304"/>
      <c r="B57" s="205">
        <v>18</v>
      </c>
      <c r="C57" s="206" t="s">
        <v>121</v>
      </c>
      <c r="D57" s="207"/>
      <c r="E57" s="217"/>
    </row>
    <row r="58" spans="1:5">
      <c r="A58" s="304"/>
      <c r="B58" s="205">
        <v>19</v>
      </c>
      <c r="C58" s="206" t="s">
        <v>122</v>
      </c>
      <c r="D58" s="207"/>
      <c r="E58" s="217"/>
    </row>
    <row r="59" spans="1:5" ht="28.5">
      <c r="A59" s="304"/>
      <c r="B59" s="205">
        <v>20</v>
      </c>
      <c r="C59" s="206" t="s">
        <v>123</v>
      </c>
      <c r="D59" s="207"/>
      <c r="E59" s="217"/>
    </row>
    <row r="60" spans="1:5" ht="28.5">
      <c r="A60" s="304"/>
      <c r="B60" s="205">
        <v>21</v>
      </c>
      <c r="C60" s="206" t="s">
        <v>124</v>
      </c>
      <c r="D60" s="207"/>
      <c r="E60" s="217"/>
    </row>
    <row r="61" spans="1:5">
      <c r="A61" s="304"/>
      <c r="B61" s="205">
        <v>22</v>
      </c>
      <c r="C61" s="206" t="s">
        <v>125</v>
      </c>
      <c r="D61" s="207"/>
      <c r="E61" s="218"/>
    </row>
    <row r="62" spans="1:5" ht="42.75" customHeight="1">
      <c r="A62" s="304" t="s">
        <v>126</v>
      </c>
      <c r="B62" s="205">
        <v>23</v>
      </c>
      <c r="C62" s="206" t="s">
        <v>127</v>
      </c>
      <c r="D62" s="207">
        <v>22</v>
      </c>
      <c r="E62" s="217" t="s">
        <v>128</v>
      </c>
    </row>
    <row r="63" spans="1:5" ht="42.75">
      <c r="A63" s="304"/>
      <c r="B63" s="205">
        <v>24</v>
      </c>
      <c r="C63" s="206" t="s">
        <v>129</v>
      </c>
      <c r="D63" s="207">
        <v>23</v>
      </c>
      <c r="E63" s="206" t="s">
        <v>130</v>
      </c>
    </row>
    <row r="64" spans="1:5">
      <c r="A64" s="304"/>
      <c r="B64" s="205">
        <v>25</v>
      </c>
      <c r="C64" s="206" t="s">
        <v>131</v>
      </c>
      <c r="D64" s="207"/>
      <c r="E64" s="217"/>
    </row>
    <row r="65" spans="1:10" ht="42.75">
      <c r="A65" s="308" t="s">
        <v>132</v>
      </c>
      <c r="B65" s="205">
        <v>26</v>
      </c>
      <c r="C65" s="206" t="s">
        <v>133</v>
      </c>
      <c r="D65" s="207">
        <v>24</v>
      </c>
      <c r="E65" s="217" t="s">
        <v>134</v>
      </c>
    </row>
    <row r="66" spans="1:10" ht="45" customHeight="1">
      <c r="A66" s="309"/>
      <c r="B66" s="205"/>
      <c r="C66" s="206"/>
      <c r="D66" s="207"/>
      <c r="E66" s="207"/>
    </row>
    <row r="67" spans="1:10" ht="77.099999999999994" customHeight="1">
      <c r="A67" s="304" t="s">
        <v>135</v>
      </c>
      <c r="B67" s="205">
        <v>27</v>
      </c>
      <c r="C67" s="206" t="s">
        <v>136</v>
      </c>
      <c r="D67" s="207">
        <v>25</v>
      </c>
      <c r="E67" s="206" t="s">
        <v>137</v>
      </c>
    </row>
    <row r="68" spans="1:10" ht="42" customHeight="1">
      <c r="A68" s="304"/>
      <c r="B68" s="205"/>
      <c r="C68" s="206"/>
      <c r="D68" s="207">
        <v>26</v>
      </c>
      <c r="E68" s="206" t="s">
        <v>138</v>
      </c>
    </row>
    <row r="69" spans="1:10" ht="50.1" customHeight="1">
      <c r="A69" s="304" t="s">
        <v>139</v>
      </c>
      <c r="B69" s="205">
        <v>28</v>
      </c>
      <c r="C69" s="217" t="s">
        <v>140</v>
      </c>
      <c r="D69" s="207">
        <v>27</v>
      </c>
      <c r="E69" s="217" t="s">
        <v>141</v>
      </c>
    </row>
    <row r="70" spans="1:10" ht="50.1" customHeight="1">
      <c r="A70" s="304"/>
      <c r="B70" s="205">
        <v>29</v>
      </c>
      <c r="C70" s="217" t="s">
        <v>142</v>
      </c>
      <c r="D70" s="207">
        <v>28</v>
      </c>
      <c r="E70" s="217" t="s">
        <v>143</v>
      </c>
    </row>
    <row r="71" spans="1:10" ht="50.1" customHeight="1">
      <c r="A71" s="304"/>
      <c r="B71" s="205"/>
      <c r="C71" s="208"/>
      <c r="D71" s="207">
        <v>29</v>
      </c>
      <c r="E71" s="217" t="s">
        <v>144</v>
      </c>
    </row>
    <row r="72" spans="1:10" ht="50.1" customHeight="1">
      <c r="A72" s="304"/>
      <c r="B72" s="205"/>
      <c r="C72" s="219"/>
      <c r="D72" s="207">
        <v>30</v>
      </c>
      <c r="E72" s="217" t="s">
        <v>145</v>
      </c>
    </row>
    <row r="73" spans="1:10" ht="50.1" customHeight="1">
      <c r="A73" s="304"/>
      <c r="B73" s="205"/>
      <c r="C73" s="217"/>
      <c r="D73" s="207">
        <v>31</v>
      </c>
      <c r="E73" s="217" t="s">
        <v>146</v>
      </c>
    </row>
    <row r="74" spans="1:10" ht="50.1" customHeight="1">
      <c r="A74" s="304"/>
      <c r="B74" s="205"/>
      <c r="C74" s="217"/>
      <c r="D74" s="207">
        <v>32</v>
      </c>
      <c r="E74" s="217" t="s">
        <v>147</v>
      </c>
    </row>
    <row r="75" spans="1:10" ht="50.1" customHeight="1">
      <c r="A75" s="304"/>
      <c r="B75" s="205"/>
      <c r="C75" s="217"/>
      <c r="D75" s="207">
        <v>33</v>
      </c>
      <c r="E75" s="219" t="s">
        <v>148</v>
      </c>
    </row>
    <row r="76" spans="1:10" ht="39.950000000000003" customHeight="1">
      <c r="A76" s="304"/>
      <c r="B76" s="205"/>
      <c r="C76" s="207"/>
      <c r="D76" s="207">
        <v>34</v>
      </c>
      <c r="E76" s="217" t="s">
        <v>149</v>
      </c>
    </row>
    <row r="77" spans="1:10" ht="39.950000000000003" customHeight="1">
      <c r="A77" s="308" t="s">
        <v>150</v>
      </c>
      <c r="B77" s="205">
        <v>30</v>
      </c>
      <c r="C77" s="206" t="s">
        <v>151</v>
      </c>
      <c r="D77" s="207">
        <v>35</v>
      </c>
      <c r="E77" s="206" t="s">
        <v>152</v>
      </c>
    </row>
    <row r="78" spans="1:10" ht="72" customHeight="1">
      <c r="A78" s="310"/>
      <c r="B78" s="205">
        <v>31</v>
      </c>
      <c r="C78" s="206" t="s">
        <v>153</v>
      </c>
      <c r="D78" s="207">
        <v>36</v>
      </c>
      <c r="E78" s="206" t="s">
        <v>154</v>
      </c>
    </row>
    <row r="79" spans="1:10" ht="72" customHeight="1">
      <c r="A79" s="310"/>
      <c r="B79" s="205">
        <v>32</v>
      </c>
      <c r="C79" s="206" t="s">
        <v>155</v>
      </c>
      <c r="D79" s="220">
        <v>37</v>
      </c>
      <c r="E79" s="210" t="s">
        <v>156</v>
      </c>
    </row>
    <row r="80" spans="1:10" ht="72" customHeight="1">
      <c r="A80" s="310"/>
      <c r="B80" s="205">
        <v>33</v>
      </c>
      <c r="C80" s="206" t="s">
        <v>157</v>
      </c>
      <c r="D80" s="220">
        <v>38</v>
      </c>
      <c r="E80" s="210" t="s">
        <v>158</v>
      </c>
      <c r="J80" s="195" t="s">
        <v>35</v>
      </c>
    </row>
    <row r="81" spans="1:5" ht="72" customHeight="1">
      <c r="A81" s="310"/>
      <c r="B81" s="221">
        <v>34</v>
      </c>
      <c r="C81" s="222" t="s">
        <v>159</v>
      </c>
      <c r="D81" s="223">
        <v>39</v>
      </c>
      <c r="E81" s="222" t="s">
        <v>160</v>
      </c>
    </row>
    <row r="82" spans="1:5" ht="72" customHeight="1">
      <c r="B82" s="270"/>
      <c r="C82" s="271"/>
      <c r="D82" s="270"/>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BE55D-22A6-4381-B8EB-8CA0B1E2EA88}">
  <dimension ref="A1:G13"/>
  <sheetViews>
    <sheetView showGridLines="0" view="pageBreakPreview" zoomScale="85" zoomScaleNormal="90" zoomScaleSheetLayoutView="85" workbookViewId="0">
      <selection activeCell="G21" sqref="G21"/>
    </sheetView>
  </sheetViews>
  <sheetFormatPr baseColWidth="10" defaultColWidth="10.42578125" defaultRowHeight="15"/>
  <cols>
    <col min="1" max="1" width="60.85546875" style="240" customWidth="1"/>
    <col min="2" max="2" width="15.85546875" style="241" customWidth="1"/>
    <col min="3" max="5" width="15.85546875" style="242" customWidth="1"/>
    <col min="6" max="6" width="40.85546875" style="240" customWidth="1"/>
    <col min="7" max="7" width="29.28515625" style="227" bestFit="1" customWidth="1"/>
    <col min="8" max="16384" width="10.42578125" style="227"/>
  </cols>
  <sheetData>
    <row r="1" spans="1:7" ht="80.099999999999994" customHeight="1">
      <c r="A1" s="226"/>
      <c r="B1" s="311" t="s">
        <v>161</v>
      </c>
      <c r="C1" s="311"/>
      <c r="D1" s="311"/>
      <c r="E1" s="311"/>
      <c r="F1" s="226"/>
    </row>
    <row r="2" spans="1:7" ht="15" customHeight="1">
      <c r="A2" s="312" t="s">
        <v>162</v>
      </c>
      <c r="B2" s="312"/>
      <c r="C2" s="312"/>
      <c r="D2" s="312"/>
      <c r="E2" s="312"/>
      <c r="F2" s="312"/>
      <c r="G2" s="313" t="s">
        <v>163</v>
      </c>
    </row>
    <row r="3" spans="1:7" ht="28.5" customHeight="1">
      <c r="A3" s="316" t="s">
        <v>164</v>
      </c>
      <c r="B3" s="317" t="s">
        <v>165</v>
      </c>
      <c r="C3" s="317"/>
      <c r="D3" s="317"/>
      <c r="E3" s="317"/>
      <c r="F3" s="262" t="s">
        <v>166</v>
      </c>
      <c r="G3" s="314"/>
    </row>
    <row r="4" spans="1:7" ht="46.5" customHeight="1">
      <c r="A4" s="316"/>
      <c r="B4" s="228" t="s">
        <v>167</v>
      </c>
      <c r="C4" s="228" t="s">
        <v>168</v>
      </c>
      <c r="D4" s="228" t="s">
        <v>169</v>
      </c>
      <c r="E4" s="228" t="s">
        <v>170</v>
      </c>
      <c r="F4" s="229"/>
      <c r="G4" s="315"/>
    </row>
    <row r="5" spans="1:7" ht="65.099999999999994" customHeight="1">
      <c r="A5" s="230" t="s">
        <v>171</v>
      </c>
      <c r="B5" s="231"/>
      <c r="C5" s="232"/>
      <c r="D5" s="232">
        <v>8.9</v>
      </c>
      <c r="E5" s="232">
        <v>13.16</v>
      </c>
      <c r="F5" s="233" t="s">
        <v>172</v>
      </c>
      <c r="G5" s="236" t="s">
        <v>479</v>
      </c>
    </row>
    <row r="6" spans="1:7" ht="65.099999999999994" customHeight="1">
      <c r="A6" s="234" t="s">
        <v>173</v>
      </c>
      <c r="B6" s="231"/>
      <c r="C6" s="232"/>
      <c r="D6" s="232">
        <v>11</v>
      </c>
      <c r="E6" s="232" t="s">
        <v>174</v>
      </c>
      <c r="F6" s="233" t="s">
        <v>172</v>
      </c>
      <c r="G6" s="236" t="s">
        <v>480</v>
      </c>
    </row>
    <row r="7" spans="1:7" ht="65.099999999999994" customHeight="1">
      <c r="A7" s="234" t="s">
        <v>175</v>
      </c>
      <c r="B7" s="235"/>
      <c r="C7" s="236"/>
      <c r="D7" s="236">
        <v>1</v>
      </c>
      <c r="E7" s="236" t="s">
        <v>176</v>
      </c>
      <c r="F7" s="233" t="s">
        <v>172</v>
      </c>
      <c r="G7" s="236" t="s">
        <v>481</v>
      </c>
    </row>
    <row r="8" spans="1:7" ht="65.099999999999994" customHeight="1">
      <c r="A8" s="237" t="s">
        <v>177</v>
      </c>
      <c r="B8" s="235">
        <v>16</v>
      </c>
      <c r="C8" s="236">
        <v>3.4</v>
      </c>
      <c r="D8" s="236" t="s">
        <v>178</v>
      </c>
      <c r="E8" s="236" t="s">
        <v>179</v>
      </c>
      <c r="F8" s="233" t="s">
        <v>172</v>
      </c>
      <c r="G8" s="236" t="s">
        <v>482</v>
      </c>
    </row>
    <row r="9" spans="1:7" ht="78.95" customHeight="1">
      <c r="A9" s="237" t="s">
        <v>180</v>
      </c>
      <c r="B9" s="235" t="s">
        <v>181</v>
      </c>
      <c r="C9" s="235">
        <v>7</v>
      </c>
      <c r="D9" s="232" t="s">
        <v>182</v>
      </c>
      <c r="E9" s="232" t="s">
        <v>183</v>
      </c>
      <c r="F9" s="233" t="s">
        <v>172</v>
      </c>
      <c r="G9" s="236" t="s">
        <v>483</v>
      </c>
    </row>
    <row r="10" spans="1:7" ht="65.099999999999994" customHeight="1">
      <c r="A10" s="234" t="s">
        <v>184</v>
      </c>
      <c r="B10" s="231"/>
      <c r="C10" s="232"/>
      <c r="D10" s="232" t="s">
        <v>185</v>
      </c>
      <c r="E10" s="232">
        <v>28</v>
      </c>
      <c r="F10" s="233" t="s">
        <v>172</v>
      </c>
      <c r="G10" s="236" t="s">
        <v>479</v>
      </c>
    </row>
    <row r="11" spans="1:7" ht="65.099999999999994" customHeight="1">
      <c r="A11" s="238" t="s">
        <v>186</v>
      </c>
      <c r="B11" s="235"/>
      <c r="C11" s="236"/>
      <c r="D11" s="236" t="s">
        <v>187</v>
      </c>
      <c r="E11" s="236">
        <v>20.21</v>
      </c>
      <c r="F11" s="239" t="s">
        <v>172</v>
      </c>
      <c r="G11" s="236" t="s">
        <v>484</v>
      </c>
    </row>
    <row r="12" spans="1:7" ht="65.099999999999994" customHeight="1">
      <c r="A12" s="238" t="s">
        <v>188</v>
      </c>
      <c r="B12" s="235"/>
      <c r="C12" s="236"/>
      <c r="D12" s="232" t="s">
        <v>189</v>
      </c>
      <c r="E12" s="236" t="s">
        <v>190</v>
      </c>
      <c r="F12" s="239" t="s">
        <v>172</v>
      </c>
      <c r="G12" s="236">
        <v>187</v>
      </c>
    </row>
    <row r="13" spans="1:7" ht="65.099999999999994" customHeight="1">
      <c r="A13" s="238" t="s">
        <v>191</v>
      </c>
      <c r="B13" s="235">
        <v>2.17</v>
      </c>
      <c r="C13" s="236">
        <v>8</v>
      </c>
      <c r="D13" s="236">
        <v>1</v>
      </c>
      <c r="E13" s="236" t="s">
        <v>192</v>
      </c>
      <c r="F13" s="239" t="s">
        <v>193</v>
      </c>
      <c r="G13" s="236" t="s">
        <v>485</v>
      </c>
    </row>
  </sheetData>
  <mergeCells count="5">
    <mergeCell ref="B1:E1"/>
    <mergeCell ref="A2:F2"/>
    <mergeCell ref="G2:G4"/>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CD53B60-7651-432D-A0CD-8DDE1D6A6D61}"/>
    <dataValidation allowBlank="1" showInputMessage="1" showErrorMessage="1" prompt="Proponer y escribir en una frase la estrategia para gestionar la debilidad, la oportunidad, la amenaza o la fortaleza.Usar verbo de acción en infinitivo._x000a_" sqref="G1 A3" xr:uid="{742C8233-EB95-4233-9937-E9329816C54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18" t="s">
        <v>194</v>
      </c>
      <c r="C2" s="319"/>
      <c r="D2" s="319"/>
      <c r="E2" s="319"/>
      <c r="F2" s="319"/>
      <c r="G2" s="320"/>
    </row>
    <row r="3" spans="2:9" ht="15">
      <c r="B3" s="321" t="s">
        <v>195</v>
      </c>
      <c r="C3" s="322"/>
      <c r="D3" s="323"/>
      <c r="E3" s="323"/>
      <c r="F3" s="323"/>
      <c r="G3" s="324"/>
    </row>
    <row r="4" spans="2:9" ht="88.5" customHeight="1">
      <c r="B4" s="325" t="s">
        <v>196</v>
      </c>
      <c r="C4" s="326"/>
      <c r="D4" s="326"/>
      <c r="E4" s="326"/>
      <c r="F4" s="326"/>
      <c r="G4" s="327"/>
    </row>
    <row r="5" spans="2:9" ht="15">
      <c r="B5" s="105"/>
      <c r="C5" s="124"/>
      <c r="D5" s="125"/>
      <c r="E5" s="126"/>
      <c r="F5" s="126"/>
      <c r="G5" s="126"/>
    </row>
    <row r="6" spans="2:9" ht="16.5" customHeight="1">
      <c r="B6" s="328" t="s">
        <v>197</v>
      </c>
      <c r="C6" s="329"/>
      <c r="D6" s="329"/>
      <c r="E6" s="329"/>
      <c r="F6" s="329"/>
      <c r="G6" s="330"/>
    </row>
    <row r="7" spans="2:9" ht="76.5" customHeight="1">
      <c r="B7" s="328"/>
      <c r="C7" s="329"/>
      <c r="D7" s="329"/>
      <c r="E7" s="329"/>
      <c r="F7" s="329"/>
      <c r="G7" s="330"/>
    </row>
    <row r="8" spans="2:9" ht="15" thickBot="1">
      <c r="B8" s="127"/>
      <c r="C8" s="128"/>
      <c r="D8" s="128"/>
      <c r="E8" s="129"/>
      <c r="F8" s="130"/>
      <c r="G8" s="130"/>
    </row>
    <row r="9" spans="2:9">
      <c r="B9" s="131"/>
      <c r="C9" s="132" t="s">
        <v>198</v>
      </c>
      <c r="D9" s="331" t="s">
        <v>199</v>
      </c>
      <c r="E9" s="332"/>
      <c r="F9" s="333" t="s">
        <v>200</v>
      </c>
      <c r="G9" s="334"/>
    </row>
    <row r="10" spans="2:9" ht="15" customHeight="1">
      <c r="B10" s="133"/>
      <c r="C10" s="107">
        <v>5</v>
      </c>
      <c r="D10" s="335" t="s">
        <v>201</v>
      </c>
      <c r="E10" s="336"/>
      <c r="F10" s="337" t="s">
        <v>202</v>
      </c>
      <c r="G10" s="338"/>
      <c r="H10" s="364"/>
      <c r="I10" s="364"/>
    </row>
    <row r="11" spans="2:9">
      <c r="B11" s="133"/>
      <c r="C11" s="107">
        <v>5</v>
      </c>
      <c r="D11" s="335" t="s">
        <v>203</v>
      </c>
      <c r="E11" s="336"/>
      <c r="F11" s="337" t="s">
        <v>204</v>
      </c>
      <c r="G11" s="338"/>
      <c r="H11" s="364"/>
      <c r="I11" s="364"/>
    </row>
    <row r="12" spans="2:9">
      <c r="B12" s="133"/>
      <c r="C12" s="107">
        <v>5</v>
      </c>
      <c r="D12" s="335" t="s">
        <v>205</v>
      </c>
      <c r="E12" s="336"/>
      <c r="F12" s="337" t="s">
        <v>206</v>
      </c>
      <c r="G12" s="338"/>
      <c r="H12" s="364"/>
      <c r="I12" s="364"/>
    </row>
    <row r="13" spans="2:9" ht="27.75" customHeight="1">
      <c r="B13" s="133"/>
      <c r="C13" s="107">
        <v>5</v>
      </c>
      <c r="D13" s="335" t="s">
        <v>207</v>
      </c>
      <c r="E13" s="336"/>
      <c r="F13" s="337" t="s">
        <v>208</v>
      </c>
      <c r="G13" s="338"/>
      <c r="H13" s="364"/>
      <c r="I13" s="364"/>
    </row>
    <row r="14" spans="2:9">
      <c r="B14" s="133"/>
      <c r="C14" s="107">
        <v>5</v>
      </c>
      <c r="D14" s="335" t="s">
        <v>209</v>
      </c>
      <c r="E14" s="336"/>
      <c r="F14" s="337" t="s">
        <v>210</v>
      </c>
      <c r="G14" s="338"/>
      <c r="H14" s="364"/>
      <c r="I14" s="364"/>
    </row>
    <row r="15" spans="2:9" ht="41.25" customHeight="1">
      <c r="B15" s="133"/>
      <c r="C15" s="107">
        <v>5</v>
      </c>
      <c r="D15" s="335" t="s">
        <v>211</v>
      </c>
      <c r="E15" s="336"/>
      <c r="F15" s="337" t="s">
        <v>212</v>
      </c>
      <c r="G15" s="338"/>
      <c r="H15" s="364"/>
      <c r="I15" s="364"/>
    </row>
    <row r="16" spans="2:9" ht="41.25" customHeight="1">
      <c r="B16" s="133"/>
      <c r="C16" s="107">
        <v>5</v>
      </c>
      <c r="D16" s="339" t="s">
        <v>213</v>
      </c>
      <c r="E16" s="340"/>
      <c r="F16" s="337" t="s">
        <v>214</v>
      </c>
      <c r="G16" s="338"/>
      <c r="H16" s="364"/>
      <c r="I16" s="364"/>
    </row>
    <row r="17" spans="2:9" ht="51.75" customHeight="1">
      <c r="B17" s="133"/>
      <c r="C17" s="107">
        <v>5</v>
      </c>
      <c r="D17" s="340" t="s">
        <v>215</v>
      </c>
      <c r="E17" s="343"/>
      <c r="F17" s="337" t="s">
        <v>216</v>
      </c>
      <c r="G17" s="338"/>
      <c r="H17" s="364"/>
      <c r="I17" s="364"/>
    </row>
    <row r="18" spans="2:9" ht="51.75" customHeight="1">
      <c r="B18" s="133"/>
      <c r="C18" s="107">
        <v>5</v>
      </c>
      <c r="D18" s="339" t="s">
        <v>217</v>
      </c>
      <c r="E18" s="340"/>
      <c r="F18" s="337" t="s">
        <v>218</v>
      </c>
      <c r="G18" s="338"/>
      <c r="H18" s="364"/>
      <c r="I18" s="364"/>
    </row>
    <row r="19" spans="2:9" ht="51.75" customHeight="1">
      <c r="B19" s="133"/>
      <c r="C19" s="107">
        <v>5</v>
      </c>
      <c r="D19" s="113" t="s">
        <v>219</v>
      </c>
      <c r="E19" s="114"/>
      <c r="F19" s="337" t="s">
        <v>220</v>
      </c>
      <c r="G19" s="338"/>
      <c r="H19" s="364"/>
      <c r="I19" s="364"/>
    </row>
    <row r="20" spans="2:9" ht="51.75" customHeight="1">
      <c r="B20" s="133"/>
      <c r="C20" s="107">
        <v>5</v>
      </c>
      <c r="D20" s="113" t="s">
        <v>221</v>
      </c>
      <c r="E20" s="114"/>
      <c r="F20" s="337" t="s">
        <v>222</v>
      </c>
      <c r="G20" s="338"/>
      <c r="H20" s="364"/>
      <c r="I20" s="364"/>
    </row>
    <row r="21" spans="2:9" ht="66.75" customHeight="1">
      <c r="B21" s="133"/>
      <c r="C21" s="107">
        <v>5</v>
      </c>
      <c r="D21" s="339" t="s">
        <v>223</v>
      </c>
      <c r="E21" s="340"/>
      <c r="F21" s="337" t="s">
        <v>224</v>
      </c>
      <c r="G21" s="338"/>
      <c r="H21" s="364"/>
      <c r="I21" s="364"/>
    </row>
    <row r="22" spans="2:9" ht="36" customHeight="1">
      <c r="B22" s="133"/>
      <c r="C22" s="107">
        <v>5</v>
      </c>
      <c r="D22" s="341" t="s">
        <v>225</v>
      </c>
      <c r="E22" s="342"/>
      <c r="F22" s="337" t="s">
        <v>226</v>
      </c>
      <c r="G22" s="338"/>
      <c r="H22" s="373"/>
      <c r="I22" s="373"/>
    </row>
    <row r="23" spans="2:9" ht="26.25" customHeight="1">
      <c r="B23" s="133"/>
      <c r="C23" s="107">
        <v>5</v>
      </c>
      <c r="D23" s="356" t="s">
        <v>227</v>
      </c>
      <c r="E23" s="356"/>
      <c r="F23" s="357" t="s">
        <v>228</v>
      </c>
      <c r="G23" s="338"/>
      <c r="H23" s="364"/>
      <c r="I23" s="364"/>
    </row>
    <row r="24" spans="2:9" ht="26.25" customHeight="1">
      <c r="B24" s="133"/>
      <c r="C24" s="107">
        <v>5</v>
      </c>
      <c r="D24" s="356" t="s">
        <v>229</v>
      </c>
      <c r="E24" s="356"/>
      <c r="F24" s="357" t="s">
        <v>230</v>
      </c>
      <c r="G24" s="338"/>
      <c r="H24" s="364"/>
      <c r="I24" s="364"/>
    </row>
    <row r="25" spans="2:9" ht="26.25" customHeight="1">
      <c r="B25" s="133"/>
      <c r="C25" s="107">
        <v>5</v>
      </c>
      <c r="D25" s="358" t="s">
        <v>231</v>
      </c>
      <c r="E25" s="359"/>
      <c r="F25" s="357" t="s">
        <v>232</v>
      </c>
      <c r="G25" s="338"/>
      <c r="H25" s="364"/>
      <c r="I25" s="364"/>
    </row>
    <row r="26" spans="2:9" ht="27" customHeight="1">
      <c r="B26" s="134"/>
      <c r="C26" s="344" t="s">
        <v>233</v>
      </c>
      <c r="D26" s="345"/>
      <c r="E26" s="345"/>
      <c r="F26" s="345"/>
      <c r="G26" s="346"/>
    </row>
    <row r="27" spans="2:9" ht="27" customHeight="1">
      <c r="B27" s="347" t="s">
        <v>234</v>
      </c>
      <c r="C27" s="348"/>
      <c r="D27" s="348"/>
      <c r="E27" s="348"/>
      <c r="F27" s="348"/>
      <c r="G27" s="349"/>
    </row>
    <row r="28" spans="2:9" ht="10.5" customHeight="1">
      <c r="B28" s="135"/>
      <c r="D28" s="136"/>
      <c r="E28" s="137"/>
      <c r="F28" s="138"/>
      <c r="G28" s="138"/>
    </row>
    <row r="29" spans="2:9">
      <c r="B29" s="135"/>
      <c r="C29" s="139"/>
      <c r="D29" s="350" t="s">
        <v>199</v>
      </c>
      <c r="E29" s="350"/>
      <c r="F29" s="351" t="s">
        <v>200</v>
      </c>
      <c r="G29" s="352"/>
    </row>
    <row r="30" spans="2:9">
      <c r="B30" s="135"/>
      <c r="D30" s="353" t="s">
        <v>201</v>
      </c>
      <c r="E30" s="353"/>
      <c r="F30" s="354" t="s">
        <v>235</v>
      </c>
      <c r="G30" s="355"/>
      <c r="H30" s="364"/>
      <c r="I30" s="364"/>
    </row>
    <row r="31" spans="2:9">
      <c r="B31" s="135"/>
      <c r="D31" s="353" t="s">
        <v>203</v>
      </c>
      <c r="E31" s="353"/>
      <c r="F31" s="354" t="s">
        <v>236</v>
      </c>
      <c r="G31" s="355"/>
      <c r="H31" s="364"/>
      <c r="I31" s="364"/>
    </row>
    <row r="32" spans="2:9">
      <c r="B32" s="135"/>
      <c r="D32" s="353" t="s">
        <v>205</v>
      </c>
      <c r="E32" s="353"/>
      <c r="F32" s="354" t="s">
        <v>237</v>
      </c>
      <c r="G32" s="355"/>
      <c r="H32" s="364"/>
      <c r="I32" s="364"/>
    </row>
    <row r="33" spans="2:9">
      <c r="B33" s="135"/>
      <c r="D33" s="353" t="s">
        <v>207</v>
      </c>
      <c r="E33" s="353"/>
      <c r="F33" s="354" t="s">
        <v>238</v>
      </c>
      <c r="G33" s="355"/>
      <c r="H33" s="364"/>
      <c r="I33" s="364"/>
    </row>
    <row r="34" spans="2:9">
      <c r="B34" s="135"/>
      <c r="D34" s="353" t="s">
        <v>209</v>
      </c>
      <c r="E34" s="353"/>
      <c r="F34" s="354" t="s">
        <v>239</v>
      </c>
      <c r="G34" s="355"/>
      <c r="H34" s="364"/>
      <c r="I34" s="364"/>
    </row>
    <row r="35" spans="2:9" ht="40.9" customHeight="1">
      <c r="B35" s="135"/>
      <c r="D35" s="353" t="s">
        <v>240</v>
      </c>
      <c r="E35" s="353"/>
      <c r="F35" s="354" t="s">
        <v>241</v>
      </c>
      <c r="G35" s="355"/>
      <c r="H35" s="364"/>
      <c r="I35" s="364"/>
    </row>
    <row r="36" spans="2:9" ht="42" customHeight="1">
      <c r="B36" s="106"/>
      <c r="C36" s="140"/>
      <c r="D36" s="353" t="s">
        <v>242</v>
      </c>
      <c r="E36" s="353"/>
      <c r="F36" s="354" t="s">
        <v>243</v>
      </c>
      <c r="G36" s="355"/>
      <c r="H36" s="374"/>
      <c r="I36" s="374"/>
    </row>
    <row r="37" spans="2:9" ht="30.75" customHeight="1">
      <c r="B37" s="106"/>
      <c r="C37" s="140"/>
      <c r="D37" s="353" t="s">
        <v>244</v>
      </c>
      <c r="E37" s="353"/>
      <c r="F37" s="360" t="s">
        <v>245</v>
      </c>
      <c r="G37" s="361"/>
      <c r="H37" s="374"/>
      <c r="I37" s="374"/>
    </row>
    <row r="38" spans="2:9" ht="33" customHeight="1">
      <c r="B38" s="106"/>
      <c r="C38" s="140"/>
      <c r="D38" s="353" t="s">
        <v>246</v>
      </c>
      <c r="E38" s="353"/>
      <c r="F38" s="360" t="s">
        <v>245</v>
      </c>
      <c r="G38" s="361"/>
      <c r="H38" s="374"/>
      <c r="I38" s="374"/>
    </row>
    <row r="39" spans="2:9" ht="30" customHeight="1">
      <c r="B39" s="106"/>
      <c r="C39" s="140"/>
      <c r="D39" s="353" t="s">
        <v>247</v>
      </c>
      <c r="E39" s="353"/>
      <c r="F39" s="360" t="s">
        <v>245</v>
      </c>
      <c r="G39" s="361"/>
      <c r="H39" s="374"/>
      <c r="I39" s="374"/>
    </row>
    <row r="40" spans="2:9" ht="30" customHeight="1">
      <c r="B40" s="106"/>
      <c r="C40" s="140"/>
      <c r="D40" s="353" t="s">
        <v>248</v>
      </c>
      <c r="E40" s="353"/>
      <c r="F40" s="360" t="s">
        <v>245</v>
      </c>
      <c r="G40" s="361"/>
      <c r="H40" s="374"/>
      <c r="I40" s="374"/>
    </row>
    <row r="41" spans="2:9" ht="30" customHeight="1">
      <c r="B41" s="106"/>
      <c r="C41" s="140"/>
      <c r="D41" s="362" t="s">
        <v>249</v>
      </c>
      <c r="E41" s="363"/>
      <c r="F41" s="354" t="s">
        <v>250</v>
      </c>
      <c r="G41" s="355"/>
      <c r="H41" s="374"/>
      <c r="I41" s="374"/>
    </row>
    <row r="42" spans="2:9" ht="35.25" customHeight="1">
      <c r="B42" s="106"/>
      <c r="C42" s="140"/>
      <c r="D42" s="353" t="s">
        <v>251</v>
      </c>
      <c r="E42" s="353"/>
      <c r="F42" s="354" t="s">
        <v>252</v>
      </c>
      <c r="G42" s="355"/>
      <c r="H42" s="374"/>
      <c r="I42" s="374"/>
    </row>
    <row r="43" spans="2:9" ht="31.5" customHeight="1">
      <c r="B43" s="106"/>
      <c r="C43" s="140"/>
      <c r="D43" s="353" t="s">
        <v>244</v>
      </c>
      <c r="E43" s="353"/>
      <c r="F43" s="360" t="s">
        <v>245</v>
      </c>
      <c r="G43" s="361"/>
      <c r="H43" s="374"/>
      <c r="I43" s="374"/>
    </row>
    <row r="44" spans="2:9" ht="35.25" customHeight="1">
      <c r="B44" s="106"/>
      <c r="C44" s="140"/>
      <c r="D44" s="353" t="s">
        <v>253</v>
      </c>
      <c r="E44" s="353"/>
      <c r="F44" s="360" t="s">
        <v>245</v>
      </c>
      <c r="G44" s="361"/>
      <c r="H44" s="374"/>
      <c r="I44" s="374"/>
    </row>
    <row r="45" spans="2:9" ht="57" customHeight="1">
      <c r="B45" s="106"/>
      <c r="C45" s="140"/>
      <c r="D45" s="353" t="s">
        <v>248</v>
      </c>
      <c r="E45" s="353"/>
      <c r="F45" s="360" t="s">
        <v>245</v>
      </c>
      <c r="G45" s="361"/>
      <c r="H45" s="374"/>
      <c r="I45" s="374"/>
    </row>
    <row r="46" spans="2:9" ht="32.25" customHeight="1">
      <c r="B46" s="106"/>
      <c r="C46" s="140"/>
      <c r="D46" s="353" t="s">
        <v>246</v>
      </c>
      <c r="E46" s="353"/>
      <c r="F46" s="360" t="s">
        <v>245</v>
      </c>
      <c r="G46" s="361"/>
      <c r="H46" s="374"/>
      <c r="I46" s="374"/>
    </row>
    <row r="47" spans="2:9" ht="32.25" customHeight="1">
      <c r="B47" s="106"/>
      <c r="C47" s="140"/>
      <c r="D47" s="362" t="s">
        <v>254</v>
      </c>
      <c r="E47" s="363"/>
      <c r="F47" s="371" t="s">
        <v>255</v>
      </c>
      <c r="G47" s="372"/>
      <c r="H47" s="374"/>
      <c r="I47" s="374"/>
    </row>
    <row r="48" spans="2:9" ht="32.25" customHeight="1">
      <c r="B48" s="106"/>
      <c r="C48" s="140"/>
      <c r="D48" s="353" t="s">
        <v>256</v>
      </c>
      <c r="E48" s="353"/>
      <c r="F48" s="354" t="s">
        <v>257</v>
      </c>
      <c r="G48" s="355"/>
      <c r="H48" s="374"/>
      <c r="I48" s="374"/>
    </row>
    <row r="49" spans="2:9" ht="32.25" customHeight="1">
      <c r="B49" s="106"/>
      <c r="C49" s="140"/>
      <c r="D49" s="353" t="s">
        <v>258</v>
      </c>
      <c r="E49" s="353"/>
      <c r="F49" s="354" t="s">
        <v>259</v>
      </c>
      <c r="G49" s="355"/>
      <c r="H49" s="374"/>
      <c r="I49" s="374"/>
    </row>
    <row r="50" spans="2:9" ht="32.25" customHeight="1">
      <c r="B50" s="106"/>
      <c r="C50" s="140"/>
      <c r="D50" s="353" t="s">
        <v>260</v>
      </c>
      <c r="E50" s="353"/>
      <c r="F50" s="354" t="s">
        <v>261</v>
      </c>
      <c r="G50" s="355"/>
      <c r="H50" s="374"/>
      <c r="I50" s="374"/>
    </row>
    <row r="51" spans="2:9" ht="32.25" customHeight="1">
      <c r="B51" s="106"/>
      <c r="C51" s="140"/>
      <c r="D51" s="136"/>
      <c r="E51" s="136"/>
      <c r="F51" s="138"/>
      <c r="G51" s="138"/>
      <c r="H51" s="374"/>
      <c r="I51" s="374"/>
    </row>
    <row r="52" spans="2:9" ht="32.25" customHeight="1">
      <c r="B52" s="106"/>
      <c r="C52" s="140"/>
      <c r="D52" s="136"/>
      <c r="E52" s="136"/>
      <c r="F52" s="138"/>
      <c r="G52" s="138"/>
    </row>
    <row r="53" spans="2:9" ht="32.25" customHeight="1">
      <c r="B53" s="106"/>
      <c r="C53" s="140"/>
      <c r="D53" s="136"/>
      <c r="E53" s="136"/>
      <c r="F53" s="138"/>
      <c r="G53" s="138"/>
    </row>
    <row r="54" spans="2:9" ht="21.75" customHeight="1">
      <c r="B54" s="365" t="s">
        <v>262</v>
      </c>
      <c r="C54" s="366"/>
      <c r="D54" s="366"/>
      <c r="E54" s="366"/>
      <c r="F54" s="366"/>
      <c r="G54" s="367"/>
    </row>
    <row r="55" spans="2:9" ht="21.75" customHeight="1">
      <c r="B55" s="365" t="s">
        <v>263</v>
      </c>
      <c r="C55" s="366"/>
      <c r="D55" s="366"/>
      <c r="E55" s="366"/>
      <c r="F55" s="366"/>
      <c r="G55" s="367"/>
    </row>
    <row r="56" spans="2:9" ht="20.25" customHeight="1">
      <c r="B56" s="365" t="s">
        <v>264</v>
      </c>
      <c r="C56" s="366"/>
      <c r="D56" s="366"/>
      <c r="E56" s="366"/>
      <c r="F56" s="366"/>
      <c r="G56" s="367"/>
    </row>
    <row r="57" spans="2:9" ht="20.25" customHeight="1">
      <c r="B57" s="365" t="s">
        <v>265</v>
      </c>
      <c r="C57" s="366"/>
      <c r="D57" s="366"/>
      <c r="E57" s="366"/>
      <c r="F57" s="366"/>
      <c r="G57" s="367"/>
    </row>
    <row r="58" spans="2:9" ht="18" customHeight="1" thickBot="1">
      <c r="B58" s="368" t="s">
        <v>266</v>
      </c>
      <c r="C58" s="369"/>
      <c r="D58" s="369"/>
      <c r="E58" s="369"/>
      <c r="F58" s="369"/>
      <c r="G58" s="370"/>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70" zoomScaleNormal="70" zoomScalePageLayoutView="50" workbookViewId="0">
      <pane xSplit="1" ySplit="9" topLeftCell="D10" activePane="bottomRight" state="frozen"/>
      <selection pane="topRight" activeCell="B1" sqref="B1"/>
      <selection pane="bottomLeft" activeCell="A10" sqref="A10"/>
      <selection pane="bottomRight" activeCell="D5" sqref="D5:N5"/>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09"/>
      <c r="B1" s="410"/>
      <c r="C1" s="410"/>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11"/>
      <c r="B2" s="412"/>
      <c r="C2" s="412"/>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13" t="s">
        <v>267</v>
      </c>
      <c r="B4" s="413"/>
      <c r="C4" s="413"/>
      <c r="D4" s="418" t="s">
        <v>268</v>
      </c>
      <c r="E4" s="419"/>
      <c r="F4" s="419"/>
      <c r="G4" s="419"/>
      <c r="H4" s="419"/>
      <c r="I4" s="419"/>
      <c r="J4" s="419"/>
      <c r="K4" s="419"/>
      <c r="L4" s="419"/>
      <c r="M4" s="419"/>
      <c r="N4" s="420"/>
      <c r="O4" s="191"/>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13" t="s">
        <v>269</v>
      </c>
      <c r="B5" s="413"/>
      <c r="C5" s="413"/>
      <c r="D5" s="418" t="s">
        <v>34</v>
      </c>
      <c r="E5" s="419"/>
      <c r="F5" s="419"/>
      <c r="G5" s="419"/>
      <c r="H5" s="419"/>
      <c r="I5" s="419"/>
      <c r="J5" s="419"/>
      <c r="K5" s="419"/>
      <c r="L5" s="419"/>
      <c r="M5" s="419"/>
      <c r="N5" s="420"/>
      <c r="O5" s="190"/>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13" t="s">
        <v>270</v>
      </c>
      <c r="B6" s="413"/>
      <c r="C6" s="413"/>
      <c r="D6" s="418" t="s">
        <v>271</v>
      </c>
      <c r="E6" s="419"/>
      <c r="F6" s="419"/>
      <c r="G6" s="419"/>
      <c r="H6" s="419"/>
      <c r="I6" s="419"/>
      <c r="J6" s="419"/>
      <c r="K6" s="419"/>
      <c r="L6" s="419"/>
      <c r="M6" s="419"/>
      <c r="N6" s="420"/>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272</v>
      </c>
      <c r="B7" s="145"/>
      <c r="C7" s="145"/>
      <c r="D7" s="417" t="s">
        <v>273</v>
      </c>
      <c r="E7" s="437" t="s">
        <v>274</v>
      </c>
      <c r="F7" s="438"/>
      <c r="G7" s="438"/>
      <c r="H7" s="439"/>
      <c r="I7" s="430" t="s">
        <v>275</v>
      </c>
      <c r="J7" s="431"/>
      <c r="K7" s="431"/>
      <c r="L7" s="431"/>
      <c r="M7" s="432"/>
      <c r="N7" s="428" t="s">
        <v>276</v>
      </c>
      <c r="O7" s="429"/>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14" t="s">
        <v>277</v>
      </c>
      <c r="B8" s="416" t="s">
        <v>278</v>
      </c>
      <c r="C8" s="115" t="s">
        <v>279</v>
      </c>
      <c r="D8" s="417"/>
      <c r="E8" s="435" t="s">
        <v>215</v>
      </c>
      <c r="F8" s="435" t="s">
        <v>280</v>
      </c>
      <c r="G8" s="435" t="s">
        <v>281</v>
      </c>
      <c r="H8" s="435" t="s">
        <v>221</v>
      </c>
      <c r="I8" s="433" t="s">
        <v>282</v>
      </c>
      <c r="J8" s="108" t="s">
        <v>283</v>
      </c>
      <c r="K8" s="433" t="s">
        <v>275</v>
      </c>
      <c r="L8" s="433" t="s">
        <v>284</v>
      </c>
      <c r="M8" s="433" t="s">
        <v>285</v>
      </c>
      <c r="N8" s="425" t="s">
        <v>286</v>
      </c>
      <c r="O8" s="425" t="s">
        <v>287</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15"/>
      <c r="B9" s="417"/>
      <c r="C9" s="85" t="s">
        <v>288</v>
      </c>
      <c r="D9" s="417"/>
      <c r="E9" s="434"/>
      <c r="F9" s="434"/>
      <c r="G9" s="434"/>
      <c r="H9" s="434"/>
      <c r="I9" s="434"/>
      <c r="J9" s="109" t="s">
        <v>289</v>
      </c>
      <c r="K9" s="434" t="s">
        <v>290</v>
      </c>
      <c r="L9" s="434"/>
      <c r="M9" s="434" t="s">
        <v>290</v>
      </c>
      <c r="N9" s="427"/>
      <c r="O9" s="426"/>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9.5" customHeight="1">
      <c r="A10" s="399">
        <v>1</v>
      </c>
      <c r="B10" s="402" t="s">
        <v>291</v>
      </c>
      <c r="C10" s="380" t="s">
        <v>486</v>
      </c>
      <c r="D10" s="272" t="s">
        <v>488</v>
      </c>
      <c r="E10" s="378">
        <v>365</v>
      </c>
      <c r="F10" s="378">
        <v>0</v>
      </c>
      <c r="G10" s="406">
        <f>+F10/E10</f>
        <v>0</v>
      </c>
      <c r="H10" s="40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292</v>
      </c>
      <c r="J10" s="163" t="s">
        <v>293</v>
      </c>
      <c r="K10" s="150" t="str">
        <f>IFERROR(CONCATENATE(INDEX('8- Políticas de Administración '!$B$16:$F$53,MATCH('5- Identificación de Riesgos'!J10,'8- Políticas de Administración '!$C$16:$C$54,0),1)," - ",L10),"")</f>
        <v>Moderado - 3</v>
      </c>
      <c r="L10" s="189">
        <f>IFERROR(VLOOKUP(INDEX('8- Políticas de Administración '!$B$16:$F$63,MATCH('5- Identificación de Riesgos'!J10,'8- Políticas de Administración '!$C$16:$C$64,0),1),'8- Políticas de Administración '!$B$16:$F$64,5,FALSE),"")</f>
        <v>3</v>
      </c>
      <c r="M10" s="405" t="str">
        <f>IFERROR(CONCATENATE(INDEX('8- Políticas de Administración '!$B$16:$F$53,MATCH(ROUND(AVERAGE(L10:L19),0),'8- Políticas de Administración '!$F$16:$F$53,0),1)," - ",ROUND(AVERAGE(L10:L19),0)),"")</f>
        <v>Menor - 2</v>
      </c>
      <c r="N10" s="392" t="str">
        <f>IFERROR(CONCATENATE(VLOOKUP((LEFT(H10,LEN(H10)-4)&amp;LEFT(M10,LEN(M10)-4)),'9- Matriz de Calor '!$D$18:$E$42,2,0)," - ",RIGHT(H10,1)*RIGHT(M10,1)),"")</f>
        <v>Bajo - 2</v>
      </c>
      <c r="O10" s="421">
        <f>RIGHT(H10,1)*RIGHT(M10,1)</f>
        <v>2</v>
      </c>
      <c r="P10" s="12"/>
    </row>
    <row r="11" spans="1:267" ht="35.25" customHeight="1">
      <c r="A11" s="400"/>
      <c r="B11" s="402"/>
      <c r="C11" s="380"/>
      <c r="D11" s="272" t="s">
        <v>489</v>
      </c>
      <c r="E11" s="378"/>
      <c r="F11" s="378"/>
      <c r="G11" s="407"/>
      <c r="H11" s="397"/>
      <c r="I11" s="151" t="s">
        <v>294</v>
      </c>
      <c r="J11" s="154" t="s">
        <v>295</v>
      </c>
      <c r="K11" s="151" t="str">
        <f>IFERROR(CONCATENATE(INDEX('8- Políticas de Administración '!$B$16:$F$53,MATCH('5- Identificación de Riesgos'!J11,'8- Políticas de Administración '!$C$16:$C$54,0),1)," - ",L11),"")</f>
        <v>Menor - 2</v>
      </c>
      <c r="L11" s="187">
        <f>IFERROR(VLOOKUP(INDEX('8- Políticas de Administración '!$B$16:$F$63,MATCH('5- Identificación de Riesgos'!J11,'8- Políticas de Administración '!$C$16:$C$64,0),1),'8- Políticas de Administración '!$B$16:$F$64,5,FALSE),"")</f>
        <v>2</v>
      </c>
      <c r="M11" s="389"/>
      <c r="N11" s="384"/>
      <c r="O11" s="404"/>
      <c r="P11" s="12"/>
    </row>
    <row r="12" spans="1:267" ht="35.25" customHeight="1">
      <c r="A12" s="400"/>
      <c r="B12" s="402"/>
      <c r="C12" s="380"/>
      <c r="D12" s="273" t="s">
        <v>490</v>
      </c>
      <c r="E12" s="378"/>
      <c r="F12" s="378"/>
      <c r="G12" s="407"/>
      <c r="H12" s="397"/>
      <c r="I12" s="151" t="s">
        <v>296</v>
      </c>
      <c r="J12" s="154" t="s">
        <v>297</v>
      </c>
      <c r="K12" s="151" t="str">
        <f>IFERROR(CONCATENATE(INDEX('8- Políticas de Administración '!$B$16:$F$53,MATCH('5- Identificación de Riesgos'!J12,'8- Políticas de Administración '!$C$16:$C$54,0),1)," - ",L12),"")</f>
        <v>Leve - 1</v>
      </c>
      <c r="L12" s="187">
        <f>IFERROR(VLOOKUP(INDEX('8- Políticas de Administración '!$B$16:$F$63,MATCH('5- Identificación de Riesgos'!J12,'8- Políticas de Administración '!$C$16:$C$64,0),1),'8- Políticas de Administración '!$B$16:$F$64,5,FALSE),"")</f>
        <v>1</v>
      </c>
      <c r="M12" s="389"/>
      <c r="N12" s="384"/>
      <c r="O12" s="404"/>
      <c r="P12" s="12"/>
    </row>
    <row r="13" spans="1:267" ht="35.25" customHeight="1">
      <c r="A13" s="400"/>
      <c r="B13" s="402"/>
      <c r="C13" s="380"/>
      <c r="D13" s="273" t="s">
        <v>491</v>
      </c>
      <c r="E13" s="378"/>
      <c r="F13" s="378"/>
      <c r="G13" s="407"/>
      <c r="H13" s="397"/>
      <c r="I13" s="151" t="s">
        <v>298</v>
      </c>
      <c r="J13" s="154" t="s">
        <v>299</v>
      </c>
      <c r="K13" s="151" t="str">
        <f>IFERROR(CONCATENATE(INDEX('8- Políticas de Administración '!$B$16:$F$53,MATCH('5- Identificación de Riesgos'!J13,'8- Políticas de Administración '!$C$16:$C$54,0),1)," - ",L13),"")</f>
        <v>Leve - 1</v>
      </c>
      <c r="L13" s="187">
        <f>IFERROR(VLOOKUP(INDEX('8- Políticas de Administración '!$B$16:$F$63,MATCH('5- Identificación de Riesgos'!J13,'8- Políticas de Administración '!$C$16:$C$64,0),1),'8- Políticas de Administración '!$B$16:$F$64,5,FALSE),"")</f>
        <v>1</v>
      </c>
      <c r="M13" s="389"/>
      <c r="N13" s="384"/>
      <c r="O13" s="404"/>
      <c r="P13" s="12"/>
    </row>
    <row r="14" spans="1:267" ht="35.25" customHeight="1">
      <c r="A14" s="400"/>
      <c r="B14" s="402"/>
      <c r="C14" s="380"/>
      <c r="D14" s="273" t="s">
        <v>492</v>
      </c>
      <c r="E14" s="378"/>
      <c r="F14" s="378"/>
      <c r="G14" s="407"/>
      <c r="H14" s="397"/>
      <c r="I14" s="151"/>
      <c r="J14" s="154"/>
      <c r="K14" s="151"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9"/>
      <c r="N14" s="384"/>
      <c r="O14" s="404"/>
      <c r="P14" s="12"/>
    </row>
    <row r="15" spans="1:267" ht="35.25" customHeight="1">
      <c r="A15" s="400"/>
      <c r="B15" s="402"/>
      <c r="C15" s="380"/>
      <c r="D15" s="273" t="s">
        <v>493</v>
      </c>
      <c r="E15" s="378"/>
      <c r="F15" s="378"/>
      <c r="G15" s="407"/>
      <c r="H15" s="397"/>
      <c r="I15" s="151"/>
      <c r="J15" s="154"/>
      <c r="K15" s="151"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9"/>
      <c r="N15" s="384"/>
      <c r="O15" s="404"/>
      <c r="P15" s="12"/>
    </row>
    <row r="16" spans="1:267" ht="35.25" customHeight="1">
      <c r="A16" s="400"/>
      <c r="B16" s="402"/>
      <c r="C16" s="380"/>
      <c r="D16" s="273"/>
      <c r="E16" s="378"/>
      <c r="F16" s="378"/>
      <c r="G16" s="407"/>
      <c r="H16" s="397"/>
      <c r="I16" s="151"/>
      <c r="J16" s="154"/>
      <c r="K16" s="151"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9"/>
      <c r="N16" s="384"/>
      <c r="O16" s="404"/>
      <c r="P16" s="12"/>
    </row>
    <row r="17" spans="1:267" ht="16.5">
      <c r="A17" s="400"/>
      <c r="B17" s="402"/>
      <c r="C17" s="380"/>
      <c r="D17" s="273"/>
      <c r="E17" s="378"/>
      <c r="F17" s="378"/>
      <c r="G17" s="407"/>
      <c r="H17" s="397"/>
      <c r="I17" s="151"/>
      <c r="J17" s="154"/>
      <c r="K17" s="151"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9"/>
      <c r="N17" s="384"/>
      <c r="O17" s="404"/>
      <c r="P17" s="12"/>
    </row>
    <row r="18" spans="1:267" ht="16.5">
      <c r="A18" s="400"/>
      <c r="B18" s="402"/>
      <c r="C18" s="380"/>
      <c r="D18" s="273"/>
      <c r="E18" s="378"/>
      <c r="F18" s="378"/>
      <c r="G18" s="407"/>
      <c r="H18" s="397"/>
      <c r="I18" s="389"/>
      <c r="J18" s="423"/>
      <c r="K18" s="151"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9"/>
      <c r="N18" s="384"/>
      <c r="O18" s="404"/>
      <c r="P18" s="12"/>
    </row>
    <row r="19" spans="1:267" ht="17.25" thickBot="1">
      <c r="A19" s="401"/>
      <c r="B19" s="402"/>
      <c r="C19" s="380"/>
      <c r="D19" s="273"/>
      <c r="E19" s="378"/>
      <c r="F19" s="378"/>
      <c r="G19" s="408"/>
      <c r="H19" s="398"/>
      <c r="I19" s="390"/>
      <c r="J19" s="424"/>
      <c r="K19" s="152"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390"/>
      <c r="N19" s="385"/>
      <c r="O19" s="422"/>
      <c r="P19" s="12"/>
    </row>
    <row r="20" spans="1:267" ht="39.75" customHeight="1">
      <c r="A20" s="399">
        <v>2</v>
      </c>
      <c r="B20" s="382" t="s">
        <v>300</v>
      </c>
      <c r="C20" s="380" t="s">
        <v>487</v>
      </c>
      <c r="D20" s="168" t="s">
        <v>494</v>
      </c>
      <c r="E20" s="379">
        <v>365</v>
      </c>
      <c r="F20" s="379">
        <v>0</v>
      </c>
      <c r="G20" s="406">
        <f t="shared" ref="G20" si="0">+F20/E20</f>
        <v>0</v>
      </c>
      <c r="H20" s="40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0" t="s">
        <v>301</v>
      </c>
      <c r="J20" s="163" t="s">
        <v>302</v>
      </c>
      <c r="K20" s="150" t="str">
        <f>IFERROR(CONCATENATE(INDEX('8- Políticas de Administración '!$B$16:$F$53,MATCH('5- Identificación de Riesgos'!J20,'8- Políticas de Administración '!$C$16:$C$54,0),1)," - ",L20),"")</f>
        <v>Menor - 2</v>
      </c>
      <c r="L20" s="189">
        <f>IFERROR(VLOOKUP(INDEX('8- Políticas de Administración '!$B$16:$F$63,MATCH('5- Identificación de Riesgos'!J20,'8- Políticas de Administración '!$C$16:$C$64,0),1),'8- Políticas de Administración '!$B$16:$F$64,5,FALSE),"")</f>
        <v>2</v>
      </c>
      <c r="M20" s="405" t="str">
        <f>IFERROR(CONCATENATE(INDEX('8- Políticas de Administración '!$B$16:$F$53,MATCH(ROUND(AVERAGE(L20:L29),0),'8- Políticas de Administración '!$F$16:$F$53,0),1)," - ",ROUND(AVERAGE(L20:L29),0)),"")</f>
        <v>Menor - 2</v>
      </c>
      <c r="N20" s="392" t="str">
        <f>IFERROR(CONCATENATE(VLOOKUP((LEFT(H20,LEN(H20)-4)&amp;LEFT(M20,LEN(M20)-4)),'9- Matriz de Calor '!$D$18:$E$42,2,0)," - ",RIGHT(H20,1)*RIGHT(M20,1)),"")</f>
        <v>Bajo - 2</v>
      </c>
      <c r="O20" s="404">
        <f>RIGHT(H20,1)*RIGHT(M20,1)</f>
        <v>2</v>
      </c>
    </row>
    <row r="21" spans="1:267" ht="47.25" customHeight="1">
      <c r="A21" s="400"/>
      <c r="B21" s="382"/>
      <c r="C21" s="380"/>
      <c r="D21" s="168" t="s">
        <v>495</v>
      </c>
      <c r="E21" s="379"/>
      <c r="F21" s="379"/>
      <c r="G21" s="407"/>
      <c r="H21" s="397"/>
      <c r="I21" s="151" t="s">
        <v>296</v>
      </c>
      <c r="J21" s="154" t="s">
        <v>297</v>
      </c>
      <c r="K21" s="151" t="str">
        <f>IFERROR(CONCATENATE(INDEX('8- Políticas de Administración '!$B$16:$F$53,MATCH('5- Identificación de Riesgos'!J21,'8- Políticas de Administración '!$C$16:$C$54,0),1)," - ",L21),"")</f>
        <v>Leve - 1</v>
      </c>
      <c r="L21" s="187">
        <f>IFERROR(VLOOKUP(INDEX('8- Políticas de Administración '!$B$16:$F$63,MATCH('5- Identificación de Riesgos'!J21,'8- Políticas de Administración '!$C$16:$C$64,0),1),'8- Políticas de Administración '!$B$16:$F$64,5,FALSE),"")</f>
        <v>1</v>
      </c>
      <c r="M21" s="389"/>
      <c r="N21" s="384"/>
      <c r="O21" s="404"/>
    </row>
    <row r="22" spans="1:267" ht="30" customHeight="1">
      <c r="A22" s="400"/>
      <c r="B22" s="382"/>
      <c r="C22" s="380"/>
      <c r="D22" s="168" t="s">
        <v>496</v>
      </c>
      <c r="E22" s="379"/>
      <c r="F22" s="379"/>
      <c r="G22" s="407"/>
      <c r="H22" s="397"/>
      <c r="I22" s="151" t="s">
        <v>298</v>
      </c>
      <c r="J22" s="154" t="s">
        <v>299</v>
      </c>
      <c r="K22" s="151" t="str">
        <f>IFERROR(CONCATENATE(INDEX('8- Políticas de Administración '!$B$16:$F$53,MATCH('5- Identificación de Riesgos'!J22,'8- Políticas de Administración '!$C$16:$C$54,0),1)," - ",L22),"")</f>
        <v>Leve - 1</v>
      </c>
      <c r="L22" s="187">
        <f>IFERROR(VLOOKUP(INDEX('8- Políticas de Administración '!$B$16:$F$63,MATCH('5- Identificación de Riesgos'!J22,'8- Políticas de Administración '!$C$16:$C$64,0),1),'8- Políticas de Administración '!$B$16:$F$64,5,FALSE),"")</f>
        <v>1</v>
      </c>
      <c r="M22" s="389"/>
      <c r="N22" s="384"/>
      <c r="O22" s="404"/>
    </row>
    <row r="23" spans="1:267" ht="30" customHeight="1">
      <c r="A23" s="400"/>
      <c r="B23" s="382"/>
      <c r="C23" s="380"/>
      <c r="D23" s="272" t="s">
        <v>497</v>
      </c>
      <c r="E23" s="379"/>
      <c r="F23" s="379"/>
      <c r="G23" s="407"/>
      <c r="H23" s="397"/>
      <c r="I23" s="151" t="s">
        <v>294</v>
      </c>
      <c r="J23" s="154" t="s">
        <v>295</v>
      </c>
      <c r="K23" s="151" t="str">
        <f>IFERROR(CONCATENATE(INDEX('8- Políticas de Administración '!$B$16:$F$53,MATCH('5- Identificación de Riesgos'!J23,'8- Políticas de Administración '!$C$16:$C$54,0),1)," - ",L23),"")</f>
        <v>Menor - 2</v>
      </c>
      <c r="L23" s="187">
        <f>IFERROR(VLOOKUP(INDEX('8- Políticas de Administración '!$B$16:$F$63,MATCH('5- Identificación de Riesgos'!J23,'8- Políticas de Administración '!$C$16:$C$64,0),1),'8- Políticas de Administración '!$B$16:$F$64,5,FALSE),"")</f>
        <v>2</v>
      </c>
      <c r="M23" s="389"/>
      <c r="N23" s="384"/>
      <c r="O23" s="404"/>
    </row>
    <row r="24" spans="1:267" ht="30" customHeight="1">
      <c r="A24" s="400"/>
      <c r="B24" s="382"/>
      <c r="C24" s="380"/>
      <c r="E24" s="379"/>
      <c r="F24" s="379"/>
      <c r="G24" s="407"/>
      <c r="H24" s="397"/>
      <c r="I24" s="151"/>
      <c r="J24" s="154"/>
      <c r="K24" s="151" t="str">
        <f>IFERROR(CONCATENATE(INDEX('8- Políticas de Administración '!$B$16:$F$53,MATCH('5- Identificación de Riesgos'!J24,'8- Políticas de Administración '!$C$16:$C$54,0),1)," - ",L24),"")</f>
        <v/>
      </c>
      <c r="L24" s="187" t="str">
        <f>IFERROR(VLOOKUP(INDEX('8- Políticas de Administración '!$B$16:$F$63,MATCH('5- Identificación de Riesgos'!J24,'8- Políticas de Administración '!$C$16:$C$64,0),1),'8- Políticas de Administración '!$B$16:$F$64,5,FALSE),"")</f>
        <v/>
      </c>
      <c r="M24" s="389"/>
      <c r="N24" s="384"/>
      <c r="O24" s="404"/>
    </row>
    <row r="25" spans="1:267" ht="30" customHeight="1">
      <c r="A25" s="400"/>
      <c r="B25" s="382"/>
      <c r="C25" s="380"/>
      <c r="D25" s="273"/>
      <c r="E25" s="379"/>
      <c r="F25" s="379"/>
      <c r="G25" s="407"/>
      <c r="H25" s="397"/>
      <c r="I25" s="151"/>
      <c r="J25" s="154"/>
      <c r="K25" s="151" t="str">
        <f>IFERROR(CONCATENATE(INDEX('8- Políticas de Administración '!$B$16:$F$53,MATCH('5- Identificación de Riesgos'!J25,'8- Políticas de Administración '!$C$16:$C$54,0),1)," - ",L25),"")</f>
        <v/>
      </c>
      <c r="L25" s="187" t="str">
        <f>IFERROR(VLOOKUP(INDEX('8- Políticas de Administración '!$B$16:$F$63,MATCH('5- Identificación de Riesgos'!J25,'8- Políticas de Administración '!$C$16:$C$64,0),1),'8- Políticas de Administración '!$B$16:$F$64,5,FALSE),"")</f>
        <v/>
      </c>
      <c r="M25" s="389"/>
      <c r="N25" s="384"/>
      <c r="O25" s="404"/>
    </row>
    <row r="26" spans="1:267">
      <c r="A26" s="400"/>
      <c r="B26" s="382"/>
      <c r="C26" s="380"/>
      <c r="D26" s="274"/>
      <c r="E26" s="379"/>
      <c r="F26" s="379"/>
      <c r="G26" s="407"/>
      <c r="H26" s="397"/>
      <c r="I26" s="151"/>
      <c r="J26" s="154"/>
      <c r="K26" s="151"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89"/>
      <c r="N26" s="384"/>
      <c r="O26" s="404"/>
    </row>
    <row r="27" spans="1:267">
      <c r="A27" s="400"/>
      <c r="B27" s="382"/>
      <c r="C27" s="380"/>
      <c r="D27" s="272"/>
      <c r="E27" s="379"/>
      <c r="F27" s="379"/>
      <c r="G27" s="407"/>
      <c r="H27" s="397"/>
      <c r="I27" s="151"/>
      <c r="J27" s="154"/>
      <c r="K27" s="151"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9"/>
      <c r="N27" s="384"/>
      <c r="O27" s="404"/>
    </row>
    <row r="28" spans="1:267">
      <c r="A28" s="400"/>
      <c r="B28" s="382"/>
      <c r="C28" s="380"/>
      <c r="D28" s="272"/>
      <c r="E28" s="379"/>
      <c r="F28" s="379"/>
      <c r="G28" s="407"/>
      <c r="H28" s="397"/>
      <c r="I28" s="151"/>
      <c r="J28" s="154"/>
      <c r="K28" s="151"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89"/>
      <c r="N28" s="384"/>
      <c r="O28" s="404"/>
    </row>
    <row r="29" spans="1:267" ht="15.75" thickBot="1">
      <c r="A29" s="401"/>
      <c r="B29" s="382"/>
      <c r="C29" s="380"/>
      <c r="D29" s="272"/>
      <c r="E29" s="379"/>
      <c r="F29" s="379"/>
      <c r="G29" s="408"/>
      <c r="H29" s="398"/>
      <c r="I29" s="152"/>
      <c r="J29" s="155"/>
      <c r="K29" s="152"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390"/>
      <c r="N29" s="385"/>
      <c r="O29" s="404"/>
    </row>
    <row r="30" spans="1:267" s="111" customFormat="1" ht="48.75" hidden="1" customHeight="1">
      <c r="A30" s="381">
        <v>4</v>
      </c>
      <c r="B30" s="382" t="s">
        <v>303</v>
      </c>
      <c r="C30" s="380" t="s">
        <v>304</v>
      </c>
      <c r="D30" s="168" t="s">
        <v>305</v>
      </c>
      <c r="E30" s="379">
        <v>260</v>
      </c>
      <c r="F30" s="379">
        <v>1</v>
      </c>
      <c r="G30" s="436">
        <f t="shared" ref="G30" si="1">F30/E30</f>
        <v>3.8461538461538464E-3</v>
      </c>
      <c r="H30" s="40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292</v>
      </c>
      <c r="J30" s="163" t="s">
        <v>306</v>
      </c>
      <c r="K30" s="150" t="str">
        <f>IFERROR(CONCATENATE(INDEX('8- Políticas de Administración '!$B$16:$F$53,MATCH('5- Identificación de Riesgos'!J30,'8- Políticas de Administración '!$C$16:$C$54,0),1)," - ",L30),"")</f>
        <v>Catastrófico - 5</v>
      </c>
      <c r="L30" s="189">
        <f>IFERROR(VLOOKUP(INDEX('8- Políticas de Administración '!$B$16:$F$63,MATCH('5- Identificación de Riesgos'!J30,'8- Políticas de Administración '!$C$16:$C$64,0),1),'8- Políticas de Administración '!$B$16:$F$64,5,FALSE),"")</f>
        <v>5</v>
      </c>
      <c r="M30" s="405" t="str">
        <f>IFERROR(CONCATENATE(INDEX('8- Políticas de Administración '!$B$16:$F$53,MATCH(ROUND(AVERAGE(L30:L39),0),'8- Políticas de Administración '!$F$16:$F$53,0),1)," - ",ROUND(AVERAGE(L30:L39),0)),"")</f>
        <v>Catastrófico - 5</v>
      </c>
      <c r="N30" s="392" t="str">
        <f>IFERROR(CONCATENATE(VLOOKUP((LEFT(H30,LEN(H30)-4)&amp;LEFT(M30,LEN(M30)-4)),'9- Matriz de Calor '!$D$18:$E$42,2,0)," - ",RIGHT(H30,1)*RIGHT(M30,1)),"")</f>
        <v>Extremo - 5</v>
      </c>
      <c r="O30" s="391">
        <f>RIGHT(H30,1)*RIGHT(M30,1)</f>
        <v>5</v>
      </c>
      <c r="P30" s="110"/>
      <c r="Q30" s="11"/>
      <c r="R30" s="11"/>
      <c r="S30" s="11"/>
      <c r="T30" s="11"/>
      <c r="U30" s="11"/>
      <c r="V30" s="11"/>
      <c r="W30" s="11"/>
      <c r="X30" s="11"/>
      <c r="Y30" s="11"/>
      <c r="Z30" s="11"/>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c r="DJ30" s="110"/>
      <c r="DK30" s="110"/>
      <c r="DL30" s="110"/>
      <c r="DM30" s="110"/>
      <c r="DN30" s="110"/>
      <c r="DO30" s="110"/>
      <c r="DP30" s="110"/>
      <c r="DQ30" s="110"/>
      <c r="DR30" s="110"/>
      <c r="DS30" s="110"/>
      <c r="DT30" s="110"/>
      <c r="DU30" s="110"/>
      <c r="DV30" s="110"/>
      <c r="DW30" s="110"/>
      <c r="DX30" s="110"/>
      <c r="DY30" s="110"/>
      <c r="DZ30" s="110"/>
      <c r="EA30" s="110"/>
      <c r="EB30" s="110"/>
      <c r="EC30" s="110"/>
      <c r="ED30" s="110"/>
      <c r="EE30" s="110"/>
      <c r="EF30" s="110"/>
      <c r="EG30" s="110"/>
      <c r="EH30" s="110"/>
      <c r="EI30" s="110"/>
      <c r="EJ30" s="110"/>
      <c r="EK30" s="110"/>
      <c r="EL30" s="110"/>
      <c r="EM30" s="110"/>
      <c r="EN30" s="110"/>
      <c r="EO30" s="110"/>
      <c r="EP30" s="110"/>
      <c r="EQ30" s="110"/>
      <c r="ER30" s="110"/>
      <c r="ES30" s="110"/>
      <c r="ET30" s="110"/>
      <c r="EU30" s="110"/>
      <c r="EV30" s="110"/>
      <c r="EW30" s="110"/>
      <c r="EX30" s="110"/>
      <c r="EY30" s="110"/>
      <c r="EZ30" s="110"/>
      <c r="FA30" s="110"/>
      <c r="FB30" s="110"/>
      <c r="FC30" s="110"/>
      <c r="FD30" s="110"/>
      <c r="FE30" s="110"/>
      <c r="FF30" s="110"/>
      <c r="FG30" s="110"/>
      <c r="FH30" s="110"/>
      <c r="FI30" s="110"/>
      <c r="FJ30" s="110"/>
      <c r="FK30" s="110"/>
      <c r="FL30" s="110"/>
      <c r="FM30" s="110"/>
      <c r="FN30" s="110"/>
      <c r="FO30" s="110"/>
      <c r="FP30" s="110"/>
      <c r="FQ30" s="110"/>
      <c r="FR30" s="110"/>
      <c r="FS30" s="110"/>
      <c r="FT30" s="110"/>
      <c r="FU30" s="110"/>
      <c r="FV30" s="110"/>
      <c r="FW30" s="110"/>
      <c r="FX30" s="110"/>
      <c r="FY30" s="110"/>
      <c r="FZ30" s="110"/>
      <c r="GA30" s="110"/>
      <c r="GB30" s="110"/>
      <c r="GC30" s="110"/>
      <c r="GD30" s="110"/>
      <c r="GE30" s="110"/>
      <c r="GF30" s="110"/>
      <c r="GG30" s="110"/>
      <c r="GH30" s="110"/>
      <c r="GI30" s="110"/>
      <c r="GJ30" s="110"/>
      <c r="GK30" s="110"/>
      <c r="GL30" s="110"/>
      <c r="GM30" s="110"/>
      <c r="GN30" s="110"/>
      <c r="GO30" s="110"/>
      <c r="GP30" s="110"/>
      <c r="GQ30" s="110"/>
      <c r="GR30" s="110"/>
      <c r="GS30" s="110"/>
      <c r="GT30" s="110"/>
      <c r="GU30" s="110"/>
      <c r="GV30" s="110"/>
      <c r="GW30" s="110"/>
      <c r="GX30" s="110"/>
      <c r="GY30" s="110"/>
      <c r="GZ30" s="110"/>
      <c r="HA30" s="110"/>
      <c r="HB30" s="110"/>
      <c r="HC30" s="110"/>
      <c r="HD30" s="110"/>
      <c r="HE30" s="110"/>
      <c r="HF30" s="110"/>
      <c r="HG30" s="110"/>
      <c r="HH30" s="110"/>
      <c r="HI30" s="110"/>
      <c r="HJ30" s="110"/>
      <c r="HK30" s="110"/>
      <c r="HL30" s="110"/>
      <c r="HM30" s="110"/>
      <c r="HN30" s="110"/>
      <c r="HO30" s="110"/>
      <c r="HP30" s="110"/>
      <c r="HQ30" s="110"/>
      <c r="HR30" s="110"/>
      <c r="HS30" s="110"/>
      <c r="HT30" s="110"/>
      <c r="HU30" s="110"/>
      <c r="HV30" s="110"/>
      <c r="HW30" s="110"/>
      <c r="HX30" s="110"/>
      <c r="HY30" s="110"/>
      <c r="HZ30" s="110"/>
      <c r="IA30" s="110"/>
      <c r="IB30" s="110"/>
      <c r="IC30" s="110"/>
      <c r="ID30" s="110"/>
      <c r="IE30" s="110"/>
      <c r="IF30" s="110"/>
      <c r="IG30" s="110"/>
      <c r="IH30" s="110"/>
      <c r="II30" s="110"/>
      <c r="IJ30" s="110"/>
      <c r="IK30" s="110"/>
      <c r="IL30" s="110"/>
      <c r="IM30" s="110"/>
      <c r="IN30" s="110"/>
      <c r="IO30" s="110"/>
      <c r="IP30" s="110"/>
      <c r="IQ30" s="110"/>
      <c r="IR30" s="110"/>
      <c r="IS30" s="110"/>
      <c r="IT30" s="110"/>
      <c r="IU30" s="110"/>
      <c r="IV30" s="110"/>
      <c r="IW30" s="110"/>
      <c r="IX30" s="110"/>
      <c r="IY30" s="110"/>
      <c r="IZ30" s="110"/>
      <c r="JA30" s="110"/>
      <c r="JB30" s="110"/>
      <c r="JC30" s="110"/>
      <c r="JD30" s="110"/>
      <c r="JE30" s="110"/>
      <c r="JF30" s="110"/>
      <c r="JG30" s="110"/>
    </row>
    <row r="31" spans="1:267" s="111" customFormat="1" ht="34.5" hidden="1" customHeight="1">
      <c r="A31" s="376"/>
      <c r="B31" s="382"/>
      <c r="C31" s="380"/>
      <c r="D31" s="168" t="s">
        <v>307</v>
      </c>
      <c r="E31" s="379"/>
      <c r="F31" s="379"/>
      <c r="G31" s="394"/>
      <c r="H31" s="397"/>
      <c r="I31" s="151" t="s">
        <v>294</v>
      </c>
      <c r="J31" s="154" t="s">
        <v>308</v>
      </c>
      <c r="K31" s="151" t="str">
        <f>IFERROR(CONCATENATE(INDEX('8- Políticas de Administración '!$B$16:$F$53,MATCH('5- Identificación de Riesgos'!J31,'8- Políticas de Administración '!$C$16:$C$54,0),1)," - ",L31),"")</f>
        <v>Catastrófico - 5</v>
      </c>
      <c r="L31" s="187">
        <f>IFERROR(VLOOKUP(INDEX('8- Políticas de Administración '!$B$16:$F$63,MATCH('5- Identificación de Riesgos'!J31,'8- Políticas de Administración '!$C$16:$C$64,0),1),'8- Políticas de Administración '!$B$16:$F$64,5,FALSE),"")</f>
        <v>5</v>
      </c>
      <c r="M31" s="389"/>
      <c r="N31" s="384"/>
      <c r="O31" s="391"/>
      <c r="P31" s="110"/>
      <c r="Q31" s="11"/>
      <c r="R31" s="11"/>
      <c r="S31" s="11"/>
      <c r="T31" s="11"/>
      <c r="U31" s="11"/>
      <c r="V31" s="11"/>
      <c r="W31" s="11"/>
      <c r="X31" s="11"/>
      <c r="Y31" s="11"/>
      <c r="Z31" s="11"/>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c r="BR31" s="110"/>
      <c r="BS31" s="110"/>
      <c r="BT31" s="110"/>
      <c r="BU31" s="110"/>
      <c r="BV31" s="110"/>
      <c r="BW31" s="110"/>
      <c r="BX31" s="110"/>
      <c r="BY31" s="110"/>
      <c r="BZ31" s="110"/>
      <c r="CA31" s="110"/>
      <c r="CB31" s="110"/>
      <c r="CC31" s="110"/>
      <c r="CD31" s="110"/>
      <c r="CE31" s="110"/>
      <c r="CF31" s="110"/>
      <c r="CG31" s="110"/>
      <c r="CH31" s="110"/>
      <c r="CI31" s="110"/>
      <c r="CJ31" s="110"/>
      <c r="CK31" s="110"/>
      <c r="CL31" s="110"/>
      <c r="CM31" s="110"/>
      <c r="CN31" s="110"/>
      <c r="CO31" s="110"/>
      <c r="CP31" s="110"/>
      <c r="CQ31" s="110"/>
      <c r="CR31" s="110"/>
      <c r="CS31" s="110"/>
      <c r="CT31" s="110"/>
      <c r="CU31" s="110"/>
      <c r="CV31" s="110"/>
      <c r="CW31" s="110"/>
      <c r="CX31" s="110"/>
      <c r="CY31" s="110"/>
      <c r="CZ31" s="110"/>
      <c r="DA31" s="110"/>
      <c r="DB31" s="110"/>
      <c r="DC31" s="110"/>
      <c r="DD31" s="110"/>
      <c r="DE31" s="110"/>
      <c r="DF31" s="110"/>
      <c r="DG31" s="110"/>
      <c r="DH31" s="110"/>
      <c r="DI31" s="110"/>
      <c r="DJ31" s="110"/>
      <c r="DK31" s="110"/>
      <c r="DL31" s="110"/>
      <c r="DM31" s="110"/>
      <c r="DN31" s="110"/>
      <c r="DO31" s="110"/>
      <c r="DP31" s="110"/>
      <c r="DQ31" s="110"/>
      <c r="DR31" s="110"/>
      <c r="DS31" s="110"/>
      <c r="DT31" s="110"/>
      <c r="DU31" s="110"/>
      <c r="DV31" s="110"/>
      <c r="DW31" s="110"/>
      <c r="DX31" s="110"/>
      <c r="DY31" s="110"/>
      <c r="DZ31" s="110"/>
      <c r="EA31" s="110"/>
      <c r="EB31" s="110"/>
      <c r="EC31" s="110"/>
      <c r="ED31" s="110"/>
      <c r="EE31" s="110"/>
      <c r="EF31" s="110"/>
      <c r="EG31" s="110"/>
      <c r="EH31" s="110"/>
      <c r="EI31" s="110"/>
      <c r="EJ31" s="110"/>
      <c r="EK31" s="110"/>
      <c r="EL31" s="110"/>
      <c r="EM31" s="110"/>
      <c r="EN31" s="110"/>
      <c r="EO31" s="110"/>
      <c r="EP31" s="110"/>
      <c r="EQ31" s="110"/>
      <c r="ER31" s="110"/>
      <c r="ES31" s="110"/>
      <c r="ET31" s="110"/>
      <c r="EU31" s="110"/>
      <c r="EV31" s="110"/>
      <c r="EW31" s="110"/>
      <c r="EX31" s="110"/>
      <c r="EY31" s="110"/>
      <c r="EZ31" s="110"/>
      <c r="FA31" s="110"/>
      <c r="FB31" s="110"/>
      <c r="FC31" s="110"/>
      <c r="FD31" s="110"/>
      <c r="FE31" s="110"/>
      <c r="FF31" s="110"/>
      <c r="FG31" s="110"/>
      <c r="FH31" s="110"/>
      <c r="FI31" s="110"/>
      <c r="FJ31" s="110"/>
      <c r="FK31" s="110"/>
      <c r="FL31" s="110"/>
      <c r="FM31" s="110"/>
      <c r="FN31" s="110"/>
      <c r="FO31" s="110"/>
      <c r="FP31" s="110"/>
      <c r="FQ31" s="110"/>
      <c r="FR31" s="110"/>
      <c r="FS31" s="110"/>
      <c r="FT31" s="110"/>
      <c r="FU31" s="110"/>
      <c r="FV31" s="110"/>
      <c r="FW31" s="110"/>
      <c r="FX31" s="110"/>
      <c r="FY31" s="110"/>
      <c r="FZ31" s="110"/>
      <c r="GA31" s="110"/>
      <c r="GB31" s="110"/>
      <c r="GC31" s="110"/>
      <c r="GD31" s="110"/>
      <c r="GE31" s="110"/>
      <c r="GF31" s="110"/>
      <c r="GG31" s="110"/>
      <c r="GH31" s="110"/>
      <c r="GI31" s="110"/>
      <c r="GJ31" s="110"/>
      <c r="GK31" s="110"/>
      <c r="GL31" s="110"/>
      <c r="GM31" s="110"/>
      <c r="GN31" s="110"/>
      <c r="GO31" s="110"/>
      <c r="GP31" s="110"/>
      <c r="GQ31" s="110"/>
      <c r="GR31" s="110"/>
      <c r="GS31" s="110"/>
      <c r="GT31" s="110"/>
      <c r="GU31" s="110"/>
      <c r="GV31" s="110"/>
      <c r="GW31" s="110"/>
      <c r="GX31" s="110"/>
      <c r="GY31" s="110"/>
      <c r="GZ31" s="110"/>
      <c r="HA31" s="110"/>
      <c r="HB31" s="110"/>
      <c r="HC31" s="110"/>
      <c r="HD31" s="110"/>
      <c r="HE31" s="110"/>
      <c r="HF31" s="110"/>
      <c r="HG31" s="110"/>
      <c r="HH31" s="110"/>
      <c r="HI31" s="110"/>
      <c r="HJ31" s="110"/>
      <c r="HK31" s="110"/>
      <c r="HL31" s="110"/>
      <c r="HM31" s="110"/>
      <c r="HN31" s="110"/>
      <c r="HO31" s="110"/>
      <c r="HP31" s="110"/>
      <c r="HQ31" s="110"/>
      <c r="HR31" s="110"/>
      <c r="HS31" s="110"/>
      <c r="HT31" s="110"/>
      <c r="HU31" s="110"/>
      <c r="HV31" s="110"/>
      <c r="HW31" s="110"/>
      <c r="HX31" s="110"/>
      <c r="HY31" s="110"/>
      <c r="HZ31" s="110"/>
      <c r="IA31" s="110"/>
      <c r="IB31" s="110"/>
      <c r="IC31" s="110"/>
      <c r="ID31" s="110"/>
      <c r="IE31" s="110"/>
      <c r="IF31" s="110"/>
      <c r="IG31" s="110"/>
      <c r="IH31" s="110"/>
      <c r="II31" s="110"/>
      <c r="IJ31" s="110"/>
      <c r="IK31" s="110"/>
      <c r="IL31" s="110"/>
      <c r="IM31" s="110"/>
      <c r="IN31" s="110"/>
      <c r="IO31" s="110"/>
      <c r="IP31" s="110"/>
      <c r="IQ31" s="110"/>
      <c r="IR31" s="110"/>
      <c r="IS31" s="110"/>
      <c r="IT31" s="110"/>
      <c r="IU31" s="110"/>
      <c r="IV31" s="110"/>
      <c r="IW31" s="110"/>
      <c r="IX31" s="110"/>
      <c r="IY31" s="110"/>
      <c r="IZ31" s="110"/>
      <c r="JA31" s="110"/>
      <c r="JB31" s="110"/>
      <c r="JC31" s="110"/>
      <c r="JD31" s="110"/>
      <c r="JE31" s="110"/>
      <c r="JF31" s="110"/>
      <c r="JG31" s="110"/>
    </row>
    <row r="32" spans="1:267" s="111" customFormat="1" ht="34.5" hidden="1" customHeight="1">
      <c r="A32" s="376"/>
      <c r="B32" s="382"/>
      <c r="C32" s="380"/>
      <c r="D32" s="168" t="s">
        <v>309</v>
      </c>
      <c r="E32" s="379"/>
      <c r="F32" s="379"/>
      <c r="G32" s="394"/>
      <c r="H32" s="397"/>
      <c r="I32" s="151"/>
      <c r="J32" s="154"/>
      <c r="K32" s="151" t="str">
        <f>IFERROR(CONCATENATE(INDEX('8- Políticas de Administración '!$B$16:$F$53,MATCH('5- Identificación de Riesgos'!J32,'8- Políticas de Administración '!$C$16:$C$54,0),1)," - ",L32),"")</f>
        <v/>
      </c>
      <c r="L32" s="187" t="str">
        <f>IFERROR(VLOOKUP(INDEX('8- Políticas de Administración '!$B$16:$F$63,MATCH('5- Identificación de Riesgos'!J32,'8- Políticas de Administración '!$C$16:$C$64,0),1),'8- Políticas de Administración '!$B$16:$F$64,5,FALSE),"")</f>
        <v/>
      </c>
      <c r="M32" s="389"/>
      <c r="N32" s="384"/>
      <c r="O32" s="391"/>
      <c r="P32" s="110"/>
      <c r="Q32" s="11"/>
      <c r="R32" s="11"/>
      <c r="S32" s="11"/>
      <c r="T32" s="11"/>
      <c r="U32" s="11"/>
      <c r="V32" s="11"/>
      <c r="W32" s="11"/>
      <c r="X32" s="11"/>
      <c r="Y32" s="11"/>
      <c r="Z32" s="11"/>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c r="EB32" s="110"/>
      <c r="EC32" s="110"/>
      <c r="ED32" s="110"/>
      <c r="EE32" s="110"/>
      <c r="EF32" s="110"/>
      <c r="EG32" s="110"/>
      <c r="EH32" s="110"/>
      <c r="EI32" s="110"/>
      <c r="EJ32" s="110"/>
      <c r="EK32" s="110"/>
      <c r="EL32" s="110"/>
      <c r="EM32" s="110"/>
      <c r="EN32" s="110"/>
      <c r="EO32" s="110"/>
      <c r="EP32" s="110"/>
      <c r="EQ32" s="110"/>
      <c r="ER32" s="110"/>
      <c r="ES32" s="110"/>
      <c r="ET32" s="110"/>
      <c r="EU32" s="110"/>
      <c r="EV32" s="110"/>
      <c r="EW32" s="110"/>
      <c r="EX32" s="110"/>
      <c r="EY32" s="110"/>
      <c r="EZ32" s="110"/>
      <c r="FA32" s="110"/>
      <c r="FB32" s="110"/>
      <c r="FC32" s="110"/>
      <c r="FD32" s="110"/>
      <c r="FE32" s="110"/>
      <c r="FF32" s="110"/>
      <c r="FG32" s="110"/>
      <c r="FH32" s="110"/>
      <c r="FI32" s="110"/>
      <c r="FJ32" s="110"/>
      <c r="FK32" s="110"/>
      <c r="FL32" s="110"/>
      <c r="FM32" s="110"/>
      <c r="FN32" s="110"/>
      <c r="FO32" s="110"/>
      <c r="FP32" s="110"/>
      <c r="FQ32" s="110"/>
      <c r="FR32" s="110"/>
      <c r="FS32" s="110"/>
      <c r="FT32" s="110"/>
      <c r="FU32" s="110"/>
      <c r="FV32" s="110"/>
      <c r="FW32" s="110"/>
      <c r="FX32" s="110"/>
      <c r="FY32" s="110"/>
      <c r="FZ32" s="110"/>
      <c r="GA32" s="110"/>
      <c r="GB32" s="110"/>
      <c r="GC32" s="110"/>
      <c r="GD32" s="110"/>
      <c r="GE32" s="110"/>
      <c r="GF32" s="110"/>
      <c r="GG32" s="110"/>
      <c r="GH32" s="110"/>
      <c r="GI32" s="110"/>
      <c r="GJ32" s="110"/>
      <c r="GK32" s="110"/>
      <c r="GL32" s="110"/>
      <c r="GM32" s="110"/>
      <c r="GN32" s="110"/>
      <c r="GO32" s="110"/>
      <c r="GP32" s="110"/>
      <c r="GQ32" s="110"/>
      <c r="GR32" s="110"/>
      <c r="GS32" s="110"/>
      <c r="GT32" s="110"/>
      <c r="GU32" s="110"/>
      <c r="GV32" s="110"/>
      <c r="GW32" s="110"/>
      <c r="GX32" s="110"/>
      <c r="GY32" s="110"/>
      <c r="GZ32" s="110"/>
      <c r="HA32" s="110"/>
      <c r="HB32" s="110"/>
      <c r="HC32" s="110"/>
      <c r="HD32" s="110"/>
      <c r="HE32" s="110"/>
      <c r="HF32" s="110"/>
      <c r="HG32" s="110"/>
      <c r="HH32" s="110"/>
      <c r="HI32" s="110"/>
      <c r="HJ32" s="110"/>
      <c r="HK32" s="110"/>
      <c r="HL32" s="110"/>
      <c r="HM32" s="110"/>
      <c r="HN32" s="110"/>
      <c r="HO32" s="110"/>
      <c r="HP32" s="110"/>
      <c r="HQ32" s="110"/>
      <c r="HR32" s="110"/>
      <c r="HS32" s="110"/>
      <c r="HT32" s="110"/>
      <c r="HU32" s="110"/>
      <c r="HV32" s="110"/>
      <c r="HW32" s="110"/>
      <c r="HX32" s="110"/>
      <c r="HY32" s="110"/>
      <c r="HZ32" s="110"/>
      <c r="IA32" s="110"/>
      <c r="IB32" s="110"/>
      <c r="IC32" s="110"/>
      <c r="ID32" s="110"/>
      <c r="IE32" s="110"/>
      <c r="IF32" s="110"/>
      <c r="IG32" s="110"/>
      <c r="IH32" s="110"/>
      <c r="II32" s="110"/>
      <c r="IJ32" s="110"/>
      <c r="IK32" s="110"/>
      <c r="IL32" s="110"/>
      <c r="IM32" s="110"/>
      <c r="IN32" s="110"/>
      <c r="IO32" s="110"/>
      <c r="IP32" s="110"/>
      <c r="IQ32" s="110"/>
      <c r="IR32" s="110"/>
      <c r="IS32" s="110"/>
      <c r="IT32" s="110"/>
      <c r="IU32" s="110"/>
      <c r="IV32" s="110"/>
      <c r="IW32" s="110"/>
      <c r="IX32" s="110"/>
      <c r="IY32" s="110"/>
      <c r="IZ32" s="110"/>
      <c r="JA32" s="110"/>
      <c r="JB32" s="110"/>
      <c r="JC32" s="110"/>
      <c r="JD32" s="110"/>
      <c r="JE32" s="110"/>
      <c r="JF32" s="110"/>
      <c r="JG32" s="110"/>
    </row>
    <row r="33" spans="1:267" s="111" customFormat="1" ht="34.5" hidden="1" customHeight="1">
      <c r="A33" s="376"/>
      <c r="B33" s="382"/>
      <c r="C33" s="380"/>
      <c r="D33" s="168" t="s">
        <v>310</v>
      </c>
      <c r="E33" s="379"/>
      <c r="F33" s="379"/>
      <c r="G33" s="394"/>
      <c r="H33" s="397"/>
      <c r="I33" s="151"/>
      <c r="J33" s="154"/>
      <c r="K33" s="151" t="str">
        <f>IFERROR(CONCATENATE(INDEX('8- Políticas de Administración '!$B$16:$F$53,MATCH('5- Identificación de Riesgos'!J33,'8- Políticas de Administración '!$C$16:$C$54,0),1)," - ",L33),"")</f>
        <v/>
      </c>
      <c r="L33" s="187" t="str">
        <f>IFERROR(VLOOKUP(INDEX('8- Políticas de Administración '!$B$16:$F$63,MATCH('5- Identificación de Riesgos'!J33,'8- Políticas de Administración '!$C$16:$C$64,0),1),'8- Políticas de Administración '!$B$16:$F$64,5,FALSE),"")</f>
        <v/>
      </c>
      <c r="M33" s="389"/>
      <c r="N33" s="384"/>
      <c r="O33" s="391"/>
      <c r="P33" s="110"/>
      <c r="Q33" s="11"/>
      <c r="R33" s="11"/>
      <c r="S33" s="11"/>
      <c r="T33" s="11"/>
      <c r="U33" s="11"/>
      <c r="V33" s="11"/>
      <c r="W33" s="11"/>
      <c r="X33" s="11"/>
      <c r="Y33" s="11"/>
      <c r="Z33" s="11"/>
      <c r="AA33" s="110"/>
      <c r="AB33" s="110"/>
      <c r="AC33" s="110"/>
      <c r="AD33" s="110"/>
      <c r="AE33" s="110"/>
      <c r="AF33" s="110"/>
      <c r="AG33" s="110"/>
      <c r="AH33" s="110"/>
      <c r="AI33" s="110"/>
      <c r="AJ33" s="110"/>
      <c r="AK33" s="110"/>
      <c r="AL33" s="110"/>
      <c r="AM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c r="DJ33" s="110"/>
      <c r="DK33" s="110"/>
      <c r="DL33" s="110"/>
      <c r="DM33" s="110"/>
      <c r="DN33" s="110"/>
      <c r="DO33" s="110"/>
      <c r="DP33" s="110"/>
      <c r="DQ33" s="110"/>
      <c r="DR33" s="110"/>
      <c r="DS33" s="110"/>
      <c r="DT33" s="110"/>
      <c r="DU33" s="110"/>
      <c r="DV33" s="110"/>
      <c r="DW33" s="110"/>
      <c r="DX33" s="110"/>
      <c r="DY33" s="110"/>
      <c r="DZ33" s="110"/>
      <c r="EA33" s="110"/>
      <c r="EB33" s="110"/>
      <c r="EC33" s="110"/>
      <c r="ED33" s="110"/>
      <c r="EE33" s="110"/>
      <c r="EF33" s="110"/>
      <c r="EG33" s="110"/>
      <c r="EH33" s="110"/>
      <c r="EI33" s="110"/>
      <c r="EJ33" s="110"/>
      <c r="EK33" s="110"/>
      <c r="EL33" s="110"/>
      <c r="EM33" s="110"/>
      <c r="EN33" s="110"/>
      <c r="EO33" s="110"/>
      <c r="EP33" s="110"/>
      <c r="EQ33" s="110"/>
      <c r="ER33" s="110"/>
      <c r="ES33" s="110"/>
      <c r="ET33" s="110"/>
      <c r="EU33" s="110"/>
      <c r="EV33" s="110"/>
      <c r="EW33" s="110"/>
      <c r="EX33" s="110"/>
      <c r="EY33" s="110"/>
      <c r="EZ33" s="110"/>
      <c r="FA33" s="110"/>
      <c r="FB33" s="110"/>
      <c r="FC33" s="110"/>
      <c r="FD33" s="110"/>
      <c r="FE33" s="110"/>
      <c r="FF33" s="110"/>
      <c r="FG33" s="110"/>
      <c r="FH33" s="110"/>
      <c r="FI33" s="110"/>
      <c r="FJ33" s="110"/>
      <c r="FK33" s="110"/>
      <c r="FL33" s="110"/>
      <c r="FM33" s="110"/>
      <c r="FN33" s="110"/>
      <c r="FO33" s="110"/>
      <c r="FP33" s="110"/>
      <c r="FQ33" s="110"/>
      <c r="FR33" s="110"/>
      <c r="FS33" s="110"/>
      <c r="FT33" s="110"/>
      <c r="FU33" s="110"/>
      <c r="FV33" s="110"/>
      <c r="FW33" s="110"/>
      <c r="FX33" s="110"/>
      <c r="FY33" s="110"/>
      <c r="FZ33" s="110"/>
      <c r="GA33" s="110"/>
      <c r="GB33" s="110"/>
      <c r="GC33" s="110"/>
      <c r="GD33" s="110"/>
      <c r="GE33" s="110"/>
      <c r="GF33" s="110"/>
      <c r="GG33" s="110"/>
      <c r="GH33" s="110"/>
      <c r="GI33" s="110"/>
      <c r="GJ33" s="110"/>
      <c r="GK33" s="110"/>
      <c r="GL33" s="110"/>
      <c r="GM33" s="110"/>
      <c r="GN33" s="110"/>
      <c r="GO33" s="110"/>
      <c r="GP33" s="110"/>
      <c r="GQ33" s="110"/>
      <c r="GR33" s="110"/>
      <c r="GS33" s="110"/>
      <c r="GT33" s="110"/>
      <c r="GU33" s="110"/>
      <c r="GV33" s="110"/>
      <c r="GW33" s="110"/>
      <c r="GX33" s="110"/>
      <c r="GY33" s="110"/>
      <c r="GZ33" s="110"/>
      <c r="HA33" s="110"/>
      <c r="HB33" s="110"/>
      <c r="HC33" s="110"/>
      <c r="HD33" s="110"/>
      <c r="HE33" s="110"/>
      <c r="HF33" s="110"/>
      <c r="HG33" s="110"/>
      <c r="HH33" s="110"/>
      <c r="HI33" s="110"/>
      <c r="HJ33" s="110"/>
      <c r="HK33" s="110"/>
      <c r="HL33" s="110"/>
      <c r="HM33" s="110"/>
      <c r="HN33" s="110"/>
      <c r="HO33" s="110"/>
      <c r="HP33" s="110"/>
      <c r="HQ33" s="110"/>
      <c r="HR33" s="110"/>
      <c r="HS33" s="110"/>
      <c r="HT33" s="110"/>
      <c r="HU33" s="110"/>
      <c r="HV33" s="110"/>
      <c r="HW33" s="110"/>
      <c r="HX33" s="110"/>
      <c r="HY33" s="110"/>
      <c r="HZ33" s="110"/>
      <c r="IA33" s="110"/>
      <c r="IB33" s="110"/>
      <c r="IC33" s="110"/>
      <c r="ID33" s="110"/>
      <c r="IE33" s="110"/>
      <c r="IF33" s="110"/>
      <c r="IG33" s="110"/>
      <c r="IH33" s="110"/>
      <c r="II33" s="110"/>
      <c r="IJ33" s="110"/>
      <c r="IK33" s="110"/>
      <c r="IL33" s="110"/>
      <c r="IM33" s="110"/>
      <c r="IN33" s="110"/>
      <c r="IO33" s="110"/>
      <c r="IP33" s="110"/>
      <c r="IQ33" s="110"/>
      <c r="IR33" s="110"/>
      <c r="IS33" s="110"/>
      <c r="IT33" s="110"/>
      <c r="IU33" s="110"/>
      <c r="IV33" s="110"/>
      <c r="IW33" s="110"/>
      <c r="IX33" s="110"/>
      <c r="IY33" s="110"/>
      <c r="IZ33" s="110"/>
      <c r="JA33" s="110"/>
      <c r="JB33" s="110"/>
      <c r="JC33" s="110"/>
      <c r="JD33" s="110"/>
      <c r="JE33" s="110"/>
      <c r="JF33" s="110"/>
      <c r="JG33" s="110"/>
    </row>
    <row r="34" spans="1:267" s="111" customFormat="1" ht="34.5" hidden="1" customHeight="1">
      <c r="A34" s="376"/>
      <c r="B34" s="382"/>
      <c r="C34" s="380"/>
      <c r="D34" s="272"/>
      <c r="E34" s="379"/>
      <c r="F34" s="379"/>
      <c r="G34" s="394"/>
      <c r="H34" s="397"/>
      <c r="I34" s="151"/>
      <c r="J34" s="154"/>
      <c r="K34" s="151" t="str">
        <f>IFERROR(CONCATENATE(INDEX('8- Políticas de Administración '!$B$16:$F$53,MATCH('5- Identificación de Riesgos'!J34,'8- Políticas de Administración '!$C$16:$C$54,0),1)," - ",L34),"")</f>
        <v/>
      </c>
      <c r="L34" s="187" t="str">
        <f>IFERROR(VLOOKUP(INDEX('8- Políticas de Administración '!$B$16:$F$63,MATCH('5- Identificación de Riesgos'!J34,'8- Políticas de Administración '!$C$16:$C$64,0),1),'8- Políticas de Administración '!$B$16:$F$64,5,FALSE),"")</f>
        <v/>
      </c>
      <c r="M34" s="389"/>
      <c r="N34" s="384"/>
      <c r="O34" s="391"/>
      <c r="P34" s="110"/>
      <c r="Q34" s="11"/>
      <c r="R34" s="11"/>
      <c r="S34" s="11"/>
      <c r="T34" s="11"/>
      <c r="U34" s="11"/>
      <c r="V34" s="11"/>
      <c r="W34" s="11"/>
      <c r="X34" s="11"/>
      <c r="Y34" s="11"/>
      <c r="Z34" s="11"/>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c r="DJ34" s="110"/>
      <c r="DK34" s="110"/>
      <c r="DL34" s="110"/>
      <c r="DM34" s="110"/>
      <c r="DN34" s="110"/>
      <c r="DO34" s="110"/>
      <c r="DP34" s="110"/>
      <c r="DQ34" s="110"/>
      <c r="DR34" s="110"/>
      <c r="DS34" s="110"/>
      <c r="DT34" s="110"/>
      <c r="DU34" s="110"/>
      <c r="DV34" s="110"/>
      <c r="DW34" s="110"/>
      <c r="DX34" s="110"/>
      <c r="DY34" s="110"/>
      <c r="DZ34" s="110"/>
      <c r="EA34" s="110"/>
      <c r="EB34" s="110"/>
      <c r="EC34" s="110"/>
      <c r="ED34" s="110"/>
      <c r="EE34" s="110"/>
      <c r="EF34" s="110"/>
      <c r="EG34" s="110"/>
      <c r="EH34" s="110"/>
      <c r="EI34" s="110"/>
      <c r="EJ34" s="110"/>
      <c r="EK34" s="110"/>
      <c r="EL34" s="110"/>
      <c r="EM34" s="110"/>
      <c r="EN34" s="110"/>
      <c r="EO34" s="110"/>
      <c r="EP34" s="110"/>
      <c r="EQ34" s="110"/>
      <c r="ER34" s="110"/>
      <c r="ES34" s="110"/>
      <c r="ET34" s="110"/>
      <c r="EU34" s="110"/>
      <c r="EV34" s="110"/>
      <c r="EW34" s="110"/>
      <c r="EX34" s="110"/>
      <c r="EY34" s="110"/>
      <c r="EZ34" s="110"/>
      <c r="FA34" s="110"/>
      <c r="FB34" s="110"/>
      <c r="FC34" s="110"/>
      <c r="FD34" s="110"/>
      <c r="FE34" s="110"/>
      <c r="FF34" s="110"/>
      <c r="FG34" s="110"/>
      <c r="FH34" s="110"/>
      <c r="FI34" s="110"/>
      <c r="FJ34" s="110"/>
      <c r="FK34" s="110"/>
      <c r="FL34" s="110"/>
      <c r="FM34" s="110"/>
      <c r="FN34" s="110"/>
      <c r="FO34" s="110"/>
      <c r="FP34" s="110"/>
      <c r="FQ34" s="110"/>
      <c r="FR34" s="110"/>
      <c r="FS34" s="110"/>
      <c r="FT34" s="110"/>
      <c r="FU34" s="110"/>
      <c r="FV34" s="110"/>
      <c r="FW34" s="110"/>
      <c r="FX34" s="110"/>
      <c r="FY34" s="110"/>
      <c r="FZ34" s="110"/>
      <c r="GA34" s="110"/>
      <c r="GB34" s="110"/>
      <c r="GC34" s="110"/>
      <c r="GD34" s="110"/>
      <c r="GE34" s="110"/>
      <c r="GF34" s="110"/>
      <c r="GG34" s="110"/>
      <c r="GH34" s="110"/>
      <c r="GI34" s="110"/>
      <c r="GJ34" s="110"/>
      <c r="GK34" s="110"/>
      <c r="GL34" s="110"/>
      <c r="GM34" s="110"/>
      <c r="GN34" s="110"/>
      <c r="GO34" s="110"/>
      <c r="GP34" s="110"/>
      <c r="GQ34" s="110"/>
      <c r="GR34" s="110"/>
      <c r="GS34" s="110"/>
      <c r="GT34" s="110"/>
      <c r="GU34" s="110"/>
      <c r="GV34" s="110"/>
      <c r="GW34" s="110"/>
      <c r="GX34" s="110"/>
      <c r="GY34" s="110"/>
      <c r="GZ34" s="110"/>
      <c r="HA34" s="110"/>
      <c r="HB34" s="110"/>
      <c r="HC34" s="110"/>
      <c r="HD34" s="110"/>
      <c r="HE34" s="110"/>
      <c r="HF34" s="110"/>
      <c r="HG34" s="110"/>
      <c r="HH34" s="110"/>
      <c r="HI34" s="110"/>
      <c r="HJ34" s="110"/>
      <c r="HK34" s="110"/>
      <c r="HL34" s="110"/>
      <c r="HM34" s="110"/>
      <c r="HN34" s="110"/>
      <c r="HO34" s="110"/>
      <c r="HP34" s="110"/>
      <c r="HQ34" s="110"/>
      <c r="HR34" s="110"/>
      <c r="HS34" s="110"/>
      <c r="HT34" s="110"/>
      <c r="HU34" s="110"/>
      <c r="HV34" s="110"/>
      <c r="HW34" s="110"/>
      <c r="HX34" s="110"/>
      <c r="HY34" s="110"/>
      <c r="HZ34" s="110"/>
      <c r="IA34" s="110"/>
      <c r="IB34" s="110"/>
      <c r="IC34" s="110"/>
      <c r="ID34" s="110"/>
      <c r="IE34" s="110"/>
      <c r="IF34" s="110"/>
      <c r="IG34" s="110"/>
      <c r="IH34" s="110"/>
      <c r="II34" s="110"/>
      <c r="IJ34" s="110"/>
      <c r="IK34" s="110"/>
      <c r="IL34" s="110"/>
      <c r="IM34" s="110"/>
      <c r="IN34" s="110"/>
      <c r="IO34" s="110"/>
      <c r="IP34" s="110"/>
      <c r="IQ34" s="110"/>
      <c r="IR34" s="110"/>
      <c r="IS34" s="110"/>
      <c r="IT34" s="110"/>
      <c r="IU34" s="110"/>
      <c r="IV34" s="110"/>
      <c r="IW34" s="110"/>
      <c r="IX34" s="110"/>
      <c r="IY34" s="110"/>
      <c r="IZ34" s="110"/>
      <c r="JA34" s="110"/>
      <c r="JB34" s="110"/>
      <c r="JC34" s="110"/>
      <c r="JD34" s="110"/>
      <c r="JE34" s="110"/>
      <c r="JF34" s="110"/>
      <c r="JG34" s="110"/>
    </row>
    <row r="35" spans="1:267" s="111" customFormat="1" hidden="1">
      <c r="A35" s="376"/>
      <c r="B35" s="382"/>
      <c r="C35" s="380"/>
      <c r="D35" s="273"/>
      <c r="E35" s="379"/>
      <c r="F35" s="379"/>
      <c r="G35" s="394"/>
      <c r="H35" s="397"/>
      <c r="I35" s="151"/>
      <c r="J35" s="154"/>
      <c r="K35" s="151" t="str">
        <f>IFERROR(CONCATENATE(INDEX('8- Políticas de Administración '!$B$16:$F$53,MATCH('5- Identificación de Riesgos'!J35,'8- Políticas de Administración '!$C$16:$C$54,0),1)," - ",L35),"")</f>
        <v/>
      </c>
      <c r="L35" s="187" t="str">
        <f>IFERROR(VLOOKUP(INDEX('8- Políticas de Administración '!$B$16:$F$63,MATCH('5- Identificación de Riesgos'!J35,'8- Políticas de Administración '!$C$16:$C$64,0),1),'8- Políticas de Administración '!$B$16:$F$64,5,FALSE),"")</f>
        <v/>
      </c>
      <c r="M35" s="389"/>
      <c r="N35" s="384"/>
      <c r="O35" s="391"/>
      <c r="P35" s="110"/>
      <c r="Q35" s="11"/>
      <c r="R35" s="11"/>
      <c r="S35" s="11"/>
      <c r="T35" s="11"/>
      <c r="U35" s="11"/>
      <c r="V35" s="11"/>
      <c r="W35" s="11"/>
      <c r="X35" s="11"/>
      <c r="Y35" s="11"/>
      <c r="Z35" s="11"/>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c r="DJ35" s="110"/>
      <c r="DK35" s="110"/>
      <c r="DL35" s="110"/>
      <c r="DM35" s="110"/>
      <c r="DN35" s="110"/>
      <c r="DO35" s="110"/>
      <c r="DP35" s="110"/>
      <c r="DQ35" s="110"/>
      <c r="DR35" s="110"/>
      <c r="DS35" s="110"/>
      <c r="DT35" s="110"/>
      <c r="DU35" s="110"/>
      <c r="DV35" s="110"/>
      <c r="DW35" s="110"/>
      <c r="DX35" s="110"/>
      <c r="DY35" s="110"/>
      <c r="DZ35" s="110"/>
      <c r="EA35" s="110"/>
      <c r="EB35" s="110"/>
      <c r="EC35" s="110"/>
      <c r="ED35" s="110"/>
      <c r="EE35" s="110"/>
      <c r="EF35" s="110"/>
      <c r="EG35" s="110"/>
      <c r="EH35" s="110"/>
      <c r="EI35" s="110"/>
      <c r="EJ35" s="110"/>
      <c r="EK35" s="110"/>
      <c r="EL35" s="110"/>
      <c r="EM35" s="110"/>
      <c r="EN35" s="110"/>
      <c r="EO35" s="110"/>
      <c r="EP35" s="110"/>
      <c r="EQ35" s="110"/>
      <c r="ER35" s="110"/>
      <c r="ES35" s="110"/>
      <c r="ET35" s="110"/>
      <c r="EU35" s="110"/>
      <c r="EV35" s="110"/>
      <c r="EW35" s="110"/>
      <c r="EX35" s="110"/>
      <c r="EY35" s="110"/>
      <c r="EZ35" s="110"/>
      <c r="FA35" s="110"/>
      <c r="FB35" s="110"/>
      <c r="FC35" s="110"/>
      <c r="FD35" s="110"/>
      <c r="FE35" s="110"/>
      <c r="FF35" s="110"/>
      <c r="FG35" s="110"/>
      <c r="FH35" s="110"/>
      <c r="FI35" s="110"/>
      <c r="FJ35" s="110"/>
      <c r="FK35" s="110"/>
      <c r="FL35" s="110"/>
      <c r="FM35" s="110"/>
      <c r="FN35" s="110"/>
      <c r="FO35" s="110"/>
      <c r="FP35" s="110"/>
      <c r="FQ35" s="110"/>
      <c r="FR35" s="110"/>
      <c r="FS35" s="110"/>
      <c r="FT35" s="110"/>
      <c r="FU35" s="110"/>
      <c r="FV35" s="110"/>
      <c r="FW35" s="110"/>
      <c r="FX35" s="110"/>
      <c r="FY35" s="110"/>
      <c r="FZ35" s="110"/>
      <c r="GA35" s="110"/>
      <c r="GB35" s="110"/>
      <c r="GC35" s="110"/>
      <c r="GD35" s="110"/>
      <c r="GE35" s="110"/>
      <c r="GF35" s="110"/>
      <c r="GG35" s="110"/>
      <c r="GH35" s="110"/>
      <c r="GI35" s="110"/>
      <c r="GJ35" s="110"/>
      <c r="GK35" s="110"/>
      <c r="GL35" s="110"/>
      <c r="GM35" s="110"/>
      <c r="GN35" s="110"/>
      <c r="GO35" s="110"/>
      <c r="GP35" s="110"/>
      <c r="GQ35" s="110"/>
      <c r="GR35" s="110"/>
      <c r="GS35" s="110"/>
      <c r="GT35" s="110"/>
      <c r="GU35" s="110"/>
      <c r="GV35" s="110"/>
      <c r="GW35" s="110"/>
      <c r="GX35" s="110"/>
      <c r="GY35" s="110"/>
      <c r="GZ35" s="110"/>
      <c r="HA35" s="110"/>
      <c r="HB35" s="110"/>
      <c r="HC35" s="110"/>
      <c r="HD35" s="110"/>
      <c r="HE35" s="110"/>
      <c r="HF35" s="110"/>
      <c r="HG35" s="110"/>
      <c r="HH35" s="110"/>
      <c r="HI35" s="110"/>
      <c r="HJ35" s="110"/>
      <c r="HK35" s="110"/>
      <c r="HL35" s="110"/>
      <c r="HM35" s="110"/>
      <c r="HN35" s="110"/>
      <c r="HO35" s="110"/>
      <c r="HP35" s="110"/>
      <c r="HQ35" s="110"/>
      <c r="HR35" s="110"/>
      <c r="HS35" s="110"/>
      <c r="HT35" s="110"/>
      <c r="HU35" s="110"/>
      <c r="HV35" s="110"/>
      <c r="HW35" s="110"/>
      <c r="HX35" s="110"/>
      <c r="HY35" s="110"/>
      <c r="HZ35" s="110"/>
      <c r="IA35" s="110"/>
      <c r="IB35" s="110"/>
      <c r="IC35" s="110"/>
      <c r="ID35" s="110"/>
      <c r="IE35" s="110"/>
      <c r="IF35" s="110"/>
      <c r="IG35" s="110"/>
      <c r="IH35" s="110"/>
      <c r="II35" s="110"/>
      <c r="IJ35" s="110"/>
      <c r="IK35" s="110"/>
      <c r="IL35" s="110"/>
      <c r="IM35" s="110"/>
      <c r="IN35" s="110"/>
      <c r="IO35" s="110"/>
      <c r="IP35" s="110"/>
      <c r="IQ35" s="110"/>
      <c r="IR35" s="110"/>
      <c r="IS35" s="110"/>
      <c r="IT35" s="110"/>
      <c r="IU35" s="110"/>
      <c r="IV35" s="110"/>
      <c r="IW35" s="110"/>
      <c r="IX35" s="110"/>
      <c r="IY35" s="110"/>
      <c r="IZ35" s="110"/>
      <c r="JA35" s="110"/>
      <c r="JB35" s="110"/>
      <c r="JC35" s="110"/>
      <c r="JD35" s="110"/>
      <c r="JE35" s="110"/>
      <c r="JF35" s="110"/>
      <c r="JG35" s="110"/>
    </row>
    <row r="36" spans="1:267" s="111" customFormat="1" hidden="1">
      <c r="A36" s="376"/>
      <c r="B36" s="382"/>
      <c r="C36" s="380"/>
      <c r="D36" s="274"/>
      <c r="E36" s="379"/>
      <c r="F36" s="379"/>
      <c r="G36" s="394"/>
      <c r="H36" s="397"/>
      <c r="I36" s="151"/>
      <c r="J36" s="154"/>
      <c r="K36" s="151" t="str">
        <f>IFERROR(CONCATENATE(INDEX('8- Políticas de Administración '!$B$16:$F$53,MATCH('5- Identificación de Riesgos'!J36,'8- Políticas de Administración '!$C$16:$C$54,0),1)," - ",L36),"")</f>
        <v/>
      </c>
      <c r="L36" s="187" t="str">
        <f>IFERROR(VLOOKUP(INDEX('8- Políticas de Administración '!$B$16:$F$63,MATCH('5- Identificación de Riesgos'!J36,'8- Políticas de Administración '!$C$16:$C$64,0),1),'8- Políticas de Administración '!$B$16:$F$64,5,FALSE),"")</f>
        <v/>
      </c>
      <c r="M36" s="389"/>
      <c r="N36" s="384"/>
      <c r="O36" s="391"/>
      <c r="P36" s="110"/>
      <c r="Q36" s="11"/>
      <c r="R36" s="11"/>
      <c r="S36" s="11"/>
      <c r="T36" s="11"/>
      <c r="U36" s="11"/>
      <c r="V36" s="11"/>
      <c r="W36" s="11"/>
      <c r="X36" s="11"/>
      <c r="Y36" s="11"/>
      <c r="Z36" s="11"/>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c r="DJ36" s="110"/>
      <c r="DK36" s="110"/>
      <c r="DL36" s="110"/>
      <c r="DM36" s="110"/>
      <c r="DN36" s="110"/>
      <c r="DO36" s="110"/>
      <c r="DP36" s="110"/>
      <c r="DQ36" s="110"/>
      <c r="DR36" s="110"/>
      <c r="DS36" s="110"/>
      <c r="DT36" s="110"/>
      <c r="DU36" s="110"/>
      <c r="DV36" s="110"/>
      <c r="DW36" s="110"/>
      <c r="DX36" s="110"/>
      <c r="DY36" s="110"/>
      <c r="DZ36" s="110"/>
      <c r="EA36" s="110"/>
      <c r="EB36" s="110"/>
      <c r="EC36" s="110"/>
      <c r="ED36" s="110"/>
      <c r="EE36" s="110"/>
      <c r="EF36" s="110"/>
      <c r="EG36" s="110"/>
      <c r="EH36" s="110"/>
      <c r="EI36" s="110"/>
      <c r="EJ36" s="110"/>
      <c r="EK36" s="110"/>
      <c r="EL36" s="110"/>
      <c r="EM36" s="110"/>
      <c r="EN36" s="110"/>
      <c r="EO36" s="110"/>
      <c r="EP36" s="110"/>
      <c r="EQ36" s="110"/>
      <c r="ER36" s="110"/>
      <c r="ES36" s="110"/>
      <c r="ET36" s="110"/>
      <c r="EU36" s="110"/>
      <c r="EV36" s="110"/>
      <c r="EW36" s="110"/>
      <c r="EX36" s="110"/>
      <c r="EY36" s="110"/>
      <c r="EZ36" s="110"/>
      <c r="FA36" s="110"/>
      <c r="FB36" s="110"/>
      <c r="FC36" s="110"/>
      <c r="FD36" s="110"/>
      <c r="FE36" s="110"/>
      <c r="FF36" s="110"/>
      <c r="FG36" s="110"/>
      <c r="FH36" s="110"/>
      <c r="FI36" s="110"/>
      <c r="FJ36" s="110"/>
      <c r="FK36" s="110"/>
      <c r="FL36" s="110"/>
      <c r="FM36" s="110"/>
      <c r="FN36" s="110"/>
      <c r="FO36" s="110"/>
      <c r="FP36" s="110"/>
      <c r="FQ36" s="110"/>
      <c r="FR36" s="110"/>
      <c r="FS36" s="110"/>
      <c r="FT36" s="110"/>
      <c r="FU36" s="110"/>
      <c r="FV36" s="110"/>
      <c r="FW36" s="110"/>
      <c r="FX36" s="110"/>
      <c r="FY36" s="110"/>
      <c r="FZ36" s="110"/>
      <c r="GA36" s="110"/>
      <c r="GB36" s="110"/>
      <c r="GC36" s="110"/>
      <c r="GD36" s="110"/>
      <c r="GE36" s="110"/>
      <c r="GF36" s="110"/>
      <c r="GG36" s="110"/>
      <c r="GH36" s="110"/>
      <c r="GI36" s="110"/>
      <c r="GJ36" s="110"/>
      <c r="GK36" s="110"/>
      <c r="GL36" s="110"/>
      <c r="GM36" s="110"/>
      <c r="GN36" s="110"/>
      <c r="GO36" s="110"/>
      <c r="GP36" s="110"/>
      <c r="GQ36" s="110"/>
      <c r="GR36" s="110"/>
      <c r="GS36" s="110"/>
      <c r="GT36" s="110"/>
      <c r="GU36" s="110"/>
      <c r="GV36" s="110"/>
      <c r="GW36" s="110"/>
      <c r="GX36" s="110"/>
      <c r="GY36" s="110"/>
      <c r="GZ36" s="110"/>
      <c r="HA36" s="110"/>
      <c r="HB36" s="110"/>
      <c r="HC36" s="110"/>
      <c r="HD36" s="110"/>
      <c r="HE36" s="110"/>
      <c r="HF36" s="110"/>
      <c r="HG36" s="110"/>
      <c r="HH36" s="110"/>
      <c r="HI36" s="110"/>
      <c r="HJ36" s="110"/>
      <c r="HK36" s="110"/>
      <c r="HL36" s="110"/>
      <c r="HM36" s="110"/>
      <c r="HN36" s="110"/>
      <c r="HO36" s="110"/>
      <c r="HP36" s="110"/>
      <c r="HQ36" s="110"/>
      <c r="HR36" s="110"/>
      <c r="HS36" s="110"/>
      <c r="HT36" s="110"/>
      <c r="HU36" s="110"/>
      <c r="HV36" s="110"/>
      <c r="HW36" s="110"/>
      <c r="HX36" s="110"/>
      <c r="HY36" s="110"/>
      <c r="HZ36" s="110"/>
      <c r="IA36" s="110"/>
      <c r="IB36" s="110"/>
      <c r="IC36" s="110"/>
      <c r="ID36" s="110"/>
      <c r="IE36" s="110"/>
      <c r="IF36" s="110"/>
      <c r="IG36" s="110"/>
      <c r="IH36" s="110"/>
      <c r="II36" s="110"/>
      <c r="IJ36" s="110"/>
      <c r="IK36" s="110"/>
      <c r="IL36" s="110"/>
      <c r="IM36" s="110"/>
      <c r="IN36" s="110"/>
      <c r="IO36" s="110"/>
      <c r="IP36" s="110"/>
      <c r="IQ36" s="110"/>
      <c r="IR36" s="110"/>
      <c r="IS36" s="110"/>
      <c r="IT36" s="110"/>
      <c r="IU36" s="110"/>
      <c r="IV36" s="110"/>
      <c r="IW36" s="110"/>
      <c r="IX36" s="110"/>
      <c r="IY36" s="110"/>
      <c r="IZ36" s="110"/>
      <c r="JA36" s="110"/>
      <c r="JB36" s="110"/>
      <c r="JC36" s="110"/>
      <c r="JD36" s="110"/>
      <c r="JE36" s="110"/>
      <c r="JF36" s="110"/>
      <c r="JG36" s="110"/>
    </row>
    <row r="37" spans="1:267" s="111" customFormat="1" hidden="1">
      <c r="A37" s="376"/>
      <c r="B37" s="382"/>
      <c r="C37" s="380"/>
      <c r="D37" s="272"/>
      <c r="E37" s="379"/>
      <c r="F37" s="379"/>
      <c r="G37" s="394"/>
      <c r="H37" s="397"/>
      <c r="I37" s="151"/>
      <c r="J37" s="154"/>
      <c r="K37" s="151" t="str">
        <f>IFERROR(CONCATENATE(INDEX('8- Políticas de Administración '!$B$16:$F$53,MATCH('5- Identificación de Riesgos'!J37,'8- Políticas de Administración '!$C$16:$C$54,0),1)," - ",L37),"")</f>
        <v/>
      </c>
      <c r="L37" s="187" t="str">
        <f>IFERROR(VLOOKUP(INDEX('8- Políticas de Administración '!$B$16:$F$63,MATCH('5- Identificación de Riesgos'!J37,'8- Políticas de Administración '!$C$16:$C$64,0),1),'8- Políticas de Administración '!$B$16:$F$64,5,FALSE),"")</f>
        <v/>
      </c>
      <c r="M37" s="389"/>
      <c r="N37" s="384"/>
      <c r="O37" s="391"/>
      <c r="P37" s="110"/>
      <c r="Q37" s="11"/>
      <c r="R37" s="11"/>
      <c r="S37" s="11"/>
      <c r="T37" s="11"/>
      <c r="U37" s="11"/>
      <c r="V37" s="11"/>
      <c r="W37" s="11"/>
      <c r="X37" s="11"/>
      <c r="Y37" s="11"/>
      <c r="Z37" s="11"/>
      <c r="AA37" s="110"/>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c r="DJ37" s="110"/>
      <c r="DK37" s="110"/>
      <c r="DL37" s="110"/>
      <c r="DM37" s="110"/>
      <c r="DN37" s="110"/>
      <c r="DO37" s="110"/>
      <c r="DP37" s="110"/>
      <c r="DQ37" s="110"/>
      <c r="DR37" s="110"/>
      <c r="DS37" s="110"/>
      <c r="DT37" s="110"/>
      <c r="DU37" s="110"/>
      <c r="DV37" s="110"/>
      <c r="DW37" s="110"/>
      <c r="DX37" s="110"/>
      <c r="DY37" s="110"/>
      <c r="DZ37" s="110"/>
      <c r="EA37" s="110"/>
      <c r="EB37" s="110"/>
      <c r="EC37" s="110"/>
      <c r="ED37" s="110"/>
      <c r="EE37" s="110"/>
      <c r="EF37" s="110"/>
      <c r="EG37" s="110"/>
      <c r="EH37" s="110"/>
      <c r="EI37" s="110"/>
      <c r="EJ37" s="110"/>
      <c r="EK37" s="110"/>
      <c r="EL37" s="110"/>
      <c r="EM37" s="110"/>
      <c r="EN37" s="110"/>
      <c r="EO37" s="110"/>
      <c r="EP37" s="110"/>
      <c r="EQ37" s="110"/>
      <c r="ER37" s="110"/>
      <c r="ES37" s="110"/>
      <c r="ET37" s="110"/>
      <c r="EU37" s="110"/>
      <c r="EV37" s="110"/>
      <c r="EW37" s="110"/>
      <c r="EX37" s="110"/>
      <c r="EY37" s="110"/>
      <c r="EZ37" s="110"/>
      <c r="FA37" s="110"/>
      <c r="FB37" s="110"/>
      <c r="FC37" s="110"/>
      <c r="FD37" s="110"/>
      <c r="FE37" s="110"/>
      <c r="FF37" s="110"/>
      <c r="FG37" s="110"/>
      <c r="FH37" s="110"/>
      <c r="FI37" s="110"/>
      <c r="FJ37" s="110"/>
      <c r="FK37" s="110"/>
      <c r="FL37" s="110"/>
      <c r="FM37" s="110"/>
      <c r="FN37" s="110"/>
      <c r="FO37" s="110"/>
      <c r="FP37" s="110"/>
      <c r="FQ37" s="110"/>
      <c r="FR37" s="110"/>
      <c r="FS37" s="110"/>
      <c r="FT37" s="110"/>
      <c r="FU37" s="110"/>
      <c r="FV37" s="110"/>
      <c r="FW37" s="110"/>
      <c r="FX37" s="110"/>
      <c r="FY37" s="110"/>
      <c r="FZ37" s="110"/>
      <c r="GA37" s="110"/>
      <c r="GB37" s="110"/>
      <c r="GC37" s="110"/>
      <c r="GD37" s="110"/>
      <c r="GE37" s="110"/>
      <c r="GF37" s="110"/>
      <c r="GG37" s="110"/>
      <c r="GH37" s="110"/>
      <c r="GI37" s="110"/>
      <c r="GJ37" s="110"/>
      <c r="GK37" s="110"/>
      <c r="GL37" s="110"/>
      <c r="GM37" s="110"/>
      <c r="GN37" s="110"/>
      <c r="GO37" s="110"/>
      <c r="GP37" s="110"/>
      <c r="GQ37" s="110"/>
      <c r="GR37" s="110"/>
      <c r="GS37" s="110"/>
      <c r="GT37" s="110"/>
      <c r="GU37" s="110"/>
      <c r="GV37" s="110"/>
      <c r="GW37" s="110"/>
      <c r="GX37" s="110"/>
      <c r="GY37" s="110"/>
      <c r="GZ37" s="110"/>
      <c r="HA37" s="110"/>
      <c r="HB37" s="110"/>
      <c r="HC37" s="110"/>
      <c r="HD37" s="110"/>
      <c r="HE37" s="110"/>
      <c r="HF37" s="110"/>
      <c r="HG37" s="110"/>
      <c r="HH37" s="110"/>
      <c r="HI37" s="110"/>
      <c r="HJ37" s="110"/>
      <c r="HK37" s="110"/>
      <c r="HL37" s="110"/>
      <c r="HM37" s="110"/>
      <c r="HN37" s="110"/>
      <c r="HO37" s="110"/>
      <c r="HP37" s="110"/>
      <c r="HQ37" s="110"/>
      <c r="HR37" s="110"/>
      <c r="HS37" s="110"/>
      <c r="HT37" s="110"/>
      <c r="HU37" s="110"/>
      <c r="HV37" s="110"/>
      <c r="HW37" s="110"/>
      <c r="HX37" s="110"/>
      <c r="HY37" s="110"/>
      <c r="HZ37" s="110"/>
      <c r="IA37" s="110"/>
      <c r="IB37" s="110"/>
      <c r="IC37" s="110"/>
      <c r="ID37" s="110"/>
      <c r="IE37" s="110"/>
      <c r="IF37" s="110"/>
      <c r="IG37" s="110"/>
      <c r="IH37" s="110"/>
      <c r="II37" s="110"/>
      <c r="IJ37" s="110"/>
      <c r="IK37" s="110"/>
      <c r="IL37" s="110"/>
      <c r="IM37" s="110"/>
      <c r="IN37" s="110"/>
      <c r="IO37" s="110"/>
      <c r="IP37" s="110"/>
      <c r="IQ37" s="110"/>
      <c r="IR37" s="110"/>
      <c r="IS37" s="110"/>
      <c r="IT37" s="110"/>
      <c r="IU37" s="110"/>
      <c r="IV37" s="110"/>
      <c r="IW37" s="110"/>
      <c r="IX37" s="110"/>
      <c r="IY37" s="110"/>
      <c r="IZ37" s="110"/>
      <c r="JA37" s="110"/>
      <c r="JB37" s="110"/>
      <c r="JC37" s="110"/>
      <c r="JD37" s="110"/>
      <c r="JE37" s="110"/>
      <c r="JF37" s="110"/>
      <c r="JG37" s="110"/>
    </row>
    <row r="38" spans="1:267" s="111" customFormat="1" hidden="1">
      <c r="A38" s="376"/>
      <c r="B38" s="382"/>
      <c r="C38" s="380"/>
      <c r="D38" s="272"/>
      <c r="E38" s="379"/>
      <c r="F38" s="379"/>
      <c r="G38" s="394"/>
      <c r="H38" s="397"/>
      <c r="I38" s="151"/>
      <c r="J38" s="154"/>
      <c r="K38" s="151"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89"/>
      <c r="N38" s="384"/>
      <c r="O38" s="391"/>
      <c r="P38" s="110"/>
      <c r="Q38" s="11"/>
      <c r="R38" s="11"/>
      <c r="S38" s="11"/>
      <c r="T38" s="11"/>
      <c r="U38" s="11"/>
      <c r="V38" s="11"/>
      <c r="W38" s="11"/>
      <c r="X38" s="11"/>
      <c r="Y38" s="11"/>
      <c r="Z38" s="11"/>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c r="DJ38" s="110"/>
      <c r="DK38" s="110"/>
      <c r="DL38" s="110"/>
      <c r="DM38" s="110"/>
      <c r="DN38" s="110"/>
      <c r="DO38" s="110"/>
      <c r="DP38" s="110"/>
      <c r="DQ38" s="110"/>
      <c r="DR38" s="110"/>
      <c r="DS38" s="110"/>
      <c r="DT38" s="110"/>
      <c r="DU38" s="110"/>
      <c r="DV38" s="110"/>
      <c r="DW38" s="110"/>
      <c r="DX38" s="110"/>
      <c r="DY38" s="110"/>
      <c r="DZ38" s="110"/>
      <c r="EA38" s="110"/>
      <c r="EB38" s="110"/>
      <c r="EC38" s="110"/>
      <c r="ED38" s="110"/>
      <c r="EE38" s="110"/>
      <c r="EF38" s="110"/>
      <c r="EG38" s="110"/>
      <c r="EH38" s="110"/>
      <c r="EI38" s="110"/>
      <c r="EJ38" s="110"/>
      <c r="EK38" s="110"/>
      <c r="EL38" s="110"/>
      <c r="EM38" s="110"/>
      <c r="EN38" s="110"/>
      <c r="EO38" s="110"/>
      <c r="EP38" s="110"/>
      <c r="EQ38" s="110"/>
      <c r="ER38" s="110"/>
      <c r="ES38" s="110"/>
      <c r="ET38" s="110"/>
      <c r="EU38" s="110"/>
      <c r="EV38" s="110"/>
      <c r="EW38" s="110"/>
      <c r="EX38" s="110"/>
      <c r="EY38" s="110"/>
      <c r="EZ38" s="110"/>
      <c r="FA38" s="110"/>
      <c r="FB38" s="110"/>
      <c r="FC38" s="110"/>
      <c r="FD38" s="110"/>
      <c r="FE38" s="110"/>
      <c r="FF38" s="110"/>
      <c r="FG38" s="110"/>
      <c r="FH38" s="110"/>
      <c r="FI38" s="110"/>
      <c r="FJ38" s="110"/>
      <c r="FK38" s="110"/>
      <c r="FL38" s="110"/>
      <c r="FM38" s="110"/>
      <c r="FN38" s="110"/>
      <c r="FO38" s="110"/>
      <c r="FP38" s="110"/>
      <c r="FQ38" s="110"/>
      <c r="FR38" s="110"/>
      <c r="FS38" s="110"/>
      <c r="FT38" s="110"/>
      <c r="FU38" s="110"/>
      <c r="FV38" s="110"/>
      <c r="FW38" s="110"/>
      <c r="FX38" s="110"/>
      <c r="FY38" s="110"/>
      <c r="FZ38" s="110"/>
      <c r="GA38" s="110"/>
      <c r="GB38" s="110"/>
      <c r="GC38" s="110"/>
      <c r="GD38" s="110"/>
      <c r="GE38" s="110"/>
      <c r="GF38" s="110"/>
      <c r="GG38" s="110"/>
      <c r="GH38" s="110"/>
      <c r="GI38" s="110"/>
      <c r="GJ38" s="110"/>
      <c r="GK38" s="110"/>
      <c r="GL38" s="110"/>
      <c r="GM38" s="110"/>
      <c r="GN38" s="110"/>
      <c r="GO38" s="110"/>
      <c r="GP38" s="110"/>
      <c r="GQ38" s="110"/>
      <c r="GR38" s="110"/>
      <c r="GS38" s="110"/>
      <c r="GT38" s="110"/>
      <c r="GU38" s="110"/>
      <c r="GV38" s="110"/>
      <c r="GW38" s="110"/>
      <c r="GX38" s="110"/>
      <c r="GY38" s="110"/>
      <c r="GZ38" s="110"/>
      <c r="HA38" s="110"/>
      <c r="HB38" s="110"/>
      <c r="HC38" s="110"/>
      <c r="HD38" s="110"/>
      <c r="HE38" s="110"/>
      <c r="HF38" s="110"/>
      <c r="HG38" s="110"/>
      <c r="HH38" s="110"/>
      <c r="HI38" s="110"/>
      <c r="HJ38" s="110"/>
      <c r="HK38" s="110"/>
      <c r="HL38" s="110"/>
      <c r="HM38" s="110"/>
      <c r="HN38" s="110"/>
      <c r="HO38" s="110"/>
      <c r="HP38" s="110"/>
      <c r="HQ38" s="110"/>
      <c r="HR38" s="110"/>
      <c r="HS38" s="110"/>
      <c r="HT38" s="110"/>
      <c r="HU38" s="110"/>
      <c r="HV38" s="110"/>
      <c r="HW38" s="110"/>
      <c r="HX38" s="110"/>
      <c r="HY38" s="110"/>
      <c r="HZ38" s="110"/>
      <c r="IA38" s="110"/>
      <c r="IB38" s="110"/>
      <c r="IC38" s="110"/>
      <c r="ID38" s="110"/>
      <c r="IE38" s="110"/>
      <c r="IF38" s="110"/>
      <c r="IG38" s="110"/>
      <c r="IH38" s="110"/>
      <c r="II38" s="110"/>
      <c r="IJ38" s="110"/>
      <c r="IK38" s="110"/>
      <c r="IL38" s="110"/>
      <c r="IM38" s="110"/>
      <c r="IN38" s="110"/>
      <c r="IO38" s="110"/>
      <c r="IP38" s="110"/>
      <c r="IQ38" s="110"/>
      <c r="IR38" s="110"/>
      <c r="IS38" s="110"/>
      <c r="IT38" s="110"/>
      <c r="IU38" s="110"/>
      <c r="IV38" s="110"/>
      <c r="IW38" s="110"/>
      <c r="IX38" s="110"/>
      <c r="IY38" s="110"/>
      <c r="IZ38" s="110"/>
      <c r="JA38" s="110"/>
      <c r="JB38" s="110"/>
      <c r="JC38" s="110"/>
      <c r="JD38" s="110"/>
      <c r="JE38" s="110"/>
      <c r="JF38" s="110"/>
      <c r="JG38" s="110"/>
    </row>
    <row r="39" spans="1:267" s="111" customFormat="1" ht="15.75" hidden="1" thickBot="1">
      <c r="A39" s="377"/>
      <c r="B39" s="382"/>
      <c r="C39" s="380"/>
      <c r="D39" s="272"/>
      <c r="E39" s="379"/>
      <c r="F39" s="379"/>
      <c r="G39" s="395"/>
      <c r="H39" s="398"/>
      <c r="I39" s="152"/>
      <c r="J39" s="155"/>
      <c r="K39" s="152" t="str">
        <f>IFERROR(CONCATENATE(INDEX('8- Políticas de Administración '!$B$16:$F$53,MATCH('5- Identificación de Riesgos'!J39,'8- Políticas de Administración '!$C$16:$C$54,0),1)," - ",L39),"")</f>
        <v/>
      </c>
      <c r="L39" s="188" t="str">
        <f>IFERROR(VLOOKUP(INDEX('8- Políticas de Administración '!$B$16:$F$63,MATCH('5- Identificación de Riesgos'!J39,'8- Políticas de Administración '!$C$16:$C$64,0),1),'8- Políticas de Administración '!$B$16:$F$64,5,FALSE),"")</f>
        <v/>
      </c>
      <c r="M39" s="390"/>
      <c r="N39" s="385"/>
      <c r="O39" s="391"/>
      <c r="P39" s="110"/>
      <c r="Q39" s="11"/>
      <c r="R39" s="11"/>
      <c r="S39" s="11"/>
      <c r="T39" s="11"/>
      <c r="U39" s="11"/>
      <c r="V39" s="11"/>
      <c r="W39" s="11"/>
      <c r="X39" s="11"/>
      <c r="Y39" s="11"/>
      <c r="Z39" s="11"/>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c r="DJ39" s="110"/>
      <c r="DK39" s="110"/>
      <c r="DL39" s="110"/>
      <c r="DM39" s="110"/>
      <c r="DN39" s="110"/>
      <c r="DO39" s="110"/>
      <c r="DP39" s="110"/>
      <c r="DQ39" s="110"/>
      <c r="DR39" s="110"/>
      <c r="DS39" s="110"/>
      <c r="DT39" s="110"/>
      <c r="DU39" s="110"/>
      <c r="DV39" s="110"/>
      <c r="DW39" s="110"/>
      <c r="DX39" s="110"/>
      <c r="DY39" s="110"/>
      <c r="DZ39" s="110"/>
      <c r="EA39" s="110"/>
      <c r="EB39" s="110"/>
      <c r="EC39" s="110"/>
      <c r="ED39" s="110"/>
      <c r="EE39" s="110"/>
      <c r="EF39" s="110"/>
      <c r="EG39" s="110"/>
      <c r="EH39" s="110"/>
      <c r="EI39" s="110"/>
      <c r="EJ39" s="110"/>
      <c r="EK39" s="110"/>
      <c r="EL39" s="110"/>
      <c r="EM39" s="110"/>
      <c r="EN39" s="110"/>
      <c r="EO39" s="110"/>
      <c r="EP39" s="110"/>
      <c r="EQ39" s="110"/>
      <c r="ER39" s="110"/>
      <c r="ES39" s="110"/>
      <c r="ET39" s="110"/>
      <c r="EU39" s="110"/>
      <c r="EV39" s="110"/>
      <c r="EW39" s="110"/>
      <c r="EX39" s="110"/>
      <c r="EY39" s="110"/>
      <c r="EZ39" s="110"/>
      <c r="FA39" s="110"/>
      <c r="FB39" s="110"/>
      <c r="FC39" s="110"/>
      <c r="FD39" s="110"/>
      <c r="FE39" s="110"/>
      <c r="FF39" s="110"/>
      <c r="FG39" s="110"/>
      <c r="FH39" s="110"/>
      <c r="FI39" s="110"/>
      <c r="FJ39" s="110"/>
      <c r="FK39" s="110"/>
      <c r="FL39" s="110"/>
      <c r="FM39" s="110"/>
      <c r="FN39" s="110"/>
      <c r="FO39" s="110"/>
      <c r="FP39" s="110"/>
      <c r="FQ39" s="110"/>
      <c r="FR39" s="110"/>
      <c r="FS39" s="110"/>
      <c r="FT39" s="110"/>
      <c r="FU39" s="110"/>
      <c r="FV39" s="110"/>
      <c r="FW39" s="110"/>
      <c r="FX39" s="110"/>
      <c r="FY39" s="110"/>
      <c r="FZ39" s="110"/>
      <c r="GA39" s="110"/>
      <c r="GB39" s="110"/>
      <c r="GC39" s="110"/>
      <c r="GD39" s="110"/>
      <c r="GE39" s="110"/>
      <c r="GF39" s="110"/>
      <c r="GG39" s="110"/>
      <c r="GH39" s="110"/>
      <c r="GI39" s="110"/>
      <c r="GJ39" s="110"/>
      <c r="GK39" s="110"/>
      <c r="GL39" s="110"/>
      <c r="GM39" s="110"/>
      <c r="GN39" s="110"/>
      <c r="GO39" s="110"/>
      <c r="GP39" s="110"/>
      <c r="GQ39" s="110"/>
      <c r="GR39" s="110"/>
      <c r="GS39" s="110"/>
      <c r="GT39" s="110"/>
      <c r="GU39" s="110"/>
      <c r="GV39" s="110"/>
      <c r="GW39" s="110"/>
      <c r="GX39" s="110"/>
      <c r="GY39" s="110"/>
      <c r="GZ39" s="110"/>
      <c r="HA39" s="110"/>
      <c r="HB39" s="110"/>
      <c r="HC39" s="110"/>
      <c r="HD39" s="110"/>
      <c r="HE39" s="110"/>
      <c r="HF39" s="110"/>
      <c r="HG39" s="110"/>
      <c r="HH39" s="110"/>
      <c r="HI39" s="110"/>
      <c r="HJ39" s="110"/>
      <c r="HK39" s="110"/>
      <c r="HL39" s="110"/>
      <c r="HM39" s="110"/>
      <c r="HN39" s="110"/>
      <c r="HO39" s="110"/>
      <c r="HP39" s="110"/>
      <c r="HQ39" s="110"/>
      <c r="HR39" s="110"/>
      <c r="HS39" s="110"/>
      <c r="HT39" s="110"/>
      <c r="HU39" s="110"/>
      <c r="HV39" s="110"/>
      <c r="HW39" s="110"/>
      <c r="HX39" s="110"/>
      <c r="HY39" s="110"/>
      <c r="HZ39" s="110"/>
      <c r="IA39" s="110"/>
      <c r="IB39" s="110"/>
      <c r="IC39" s="110"/>
      <c r="ID39" s="110"/>
      <c r="IE39" s="110"/>
      <c r="IF39" s="110"/>
      <c r="IG39" s="110"/>
      <c r="IH39" s="110"/>
      <c r="II39" s="110"/>
      <c r="IJ39" s="110"/>
      <c r="IK39" s="110"/>
      <c r="IL39" s="110"/>
      <c r="IM39" s="110"/>
      <c r="IN39" s="110"/>
      <c r="IO39" s="110"/>
      <c r="IP39" s="110"/>
      <c r="IQ39" s="110"/>
      <c r="IR39" s="110"/>
      <c r="IS39" s="110"/>
      <c r="IT39" s="110"/>
      <c r="IU39" s="110"/>
      <c r="IV39" s="110"/>
      <c r="IW39" s="110"/>
      <c r="IX39" s="110"/>
      <c r="IY39" s="110"/>
      <c r="IZ39" s="110"/>
      <c r="JA39" s="110"/>
      <c r="JB39" s="110"/>
      <c r="JC39" s="110"/>
      <c r="JD39" s="110"/>
      <c r="JE39" s="110"/>
      <c r="JF39" s="110"/>
      <c r="JG39" s="110"/>
    </row>
    <row r="40" spans="1:267" ht="29.25" hidden="1" customHeight="1">
      <c r="A40" s="375">
        <v>5</v>
      </c>
      <c r="B40" s="382" t="s">
        <v>311</v>
      </c>
      <c r="C40" s="380" t="s">
        <v>312</v>
      </c>
      <c r="D40" s="168" t="s">
        <v>313</v>
      </c>
      <c r="E40" s="379">
        <v>7</v>
      </c>
      <c r="F40" s="379">
        <v>1</v>
      </c>
      <c r="G40" s="393">
        <f t="shared" ref="G40" si="2">F40/E40</f>
        <v>0.14285714285714285</v>
      </c>
      <c r="H40" s="396"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53" t="s">
        <v>301</v>
      </c>
      <c r="J40" s="164" t="s">
        <v>314</v>
      </c>
      <c r="K40" s="150" t="str">
        <f>IFERROR(CONCATENATE(INDEX('8- Políticas de Administración '!$B$16:$F$53,MATCH('5- Identificación de Riesgos'!J40,'8- Políticas de Administración '!$C$16:$C$54,0),1)," - ",L40),"")</f>
        <v>Leve - 1</v>
      </c>
      <c r="L40" s="189">
        <f>IFERROR(VLOOKUP(INDEX('8- Políticas de Administración '!$B$16:$F$63,MATCH('5- Identificación de Riesgos'!J40,'8- Políticas de Administración '!$C$16:$C$64,0),1),'8- Políticas de Administración '!$B$16:$F$64,5,FALSE),"")</f>
        <v>1</v>
      </c>
      <c r="M40" s="388" t="str">
        <f>IFERROR(CONCATENATE(INDEX('8- Políticas de Administración '!$B$16:$F$53,MATCH(ROUND(AVERAGE(L40:L49),0),'8- Políticas de Administración '!$F$16:$F$53,0),1)," - ",ROUND(AVERAGE(L40:L49),0)),"")</f>
        <v>Menor - 2</v>
      </c>
      <c r="N40" s="383" t="str">
        <f>IFERROR(CONCATENATE(VLOOKUP((LEFT(H40,LEN(H40)-4)&amp;LEFT(M40,LEN(M40)-4)),'9- Matriz de Calor '!$D$18:$E$42,2,0)," - ",RIGHT(H40,1)*RIGHT(M40,1)),"")</f>
        <v>Moderado - 6</v>
      </c>
      <c r="O40" s="386">
        <f>RIGHT(H40,1)*RIGHT(M40,1)</f>
        <v>6</v>
      </c>
    </row>
    <row r="41" spans="1:267" ht="65.25" hidden="1" customHeight="1">
      <c r="A41" s="376"/>
      <c r="B41" s="382"/>
      <c r="C41" s="380"/>
      <c r="D41" s="168" t="s">
        <v>315</v>
      </c>
      <c r="E41" s="379"/>
      <c r="F41" s="379"/>
      <c r="G41" s="394"/>
      <c r="H41" s="397"/>
      <c r="I41" s="151" t="s">
        <v>294</v>
      </c>
      <c r="J41" s="154" t="s">
        <v>295</v>
      </c>
      <c r="K41" s="151" t="str">
        <f>IFERROR(CONCATENATE(INDEX('8- Políticas de Administración '!$B$16:$F$53,MATCH('5- Identificación de Riesgos'!J41,'8- Políticas de Administración '!$C$16:$C$54,0),1)," - ",L41),"")</f>
        <v>Menor - 2</v>
      </c>
      <c r="L41" s="187">
        <f>IFERROR(VLOOKUP(INDEX('8- Políticas de Administración '!$B$16:$F$63,MATCH('5- Identificación de Riesgos'!J41,'8- Políticas de Administración '!$C$16:$C$64,0),1),'8- Políticas de Administración '!$B$16:$F$64,5,FALSE),"")</f>
        <v>2</v>
      </c>
      <c r="M41" s="389"/>
      <c r="N41" s="384"/>
      <c r="O41" s="387"/>
    </row>
    <row r="42" spans="1:267" ht="29.25" hidden="1" customHeight="1">
      <c r="A42" s="376"/>
      <c r="B42" s="382"/>
      <c r="C42" s="380"/>
      <c r="D42" s="168" t="s">
        <v>316</v>
      </c>
      <c r="E42" s="379"/>
      <c r="F42" s="379"/>
      <c r="G42" s="394"/>
      <c r="H42" s="397"/>
      <c r="I42" s="151" t="s">
        <v>292</v>
      </c>
      <c r="J42" s="154" t="s">
        <v>317</v>
      </c>
      <c r="K42" s="151" t="str">
        <f>IFERROR(CONCATENATE(INDEX('8- Políticas de Administración '!$B$16:$F$53,MATCH('5- Identificación de Riesgos'!J42,'8- Políticas de Administración '!$C$16:$C$54,0),1)," - ",L42),"")</f>
        <v>Mayor - 4</v>
      </c>
      <c r="L42" s="187">
        <f>IFERROR(VLOOKUP(INDEX('8- Políticas de Administración '!$B$16:$F$63,MATCH('5- Identificación de Riesgos'!J42,'8- Políticas de Administración '!$C$16:$C$64,0),1),'8- Políticas de Administración '!$B$16:$F$64,5,FALSE),"")</f>
        <v>4</v>
      </c>
      <c r="M42" s="389"/>
      <c r="N42" s="384"/>
      <c r="O42" s="387"/>
    </row>
    <row r="43" spans="1:267" ht="29.25" hidden="1" customHeight="1">
      <c r="A43" s="376"/>
      <c r="B43" s="382"/>
      <c r="C43" s="380"/>
      <c r="D43" s="168"/>
      <c r="E43" s="379"/>
      <c r="F43" s="379"/>
      <c r="G43" s="394"/>
      <c r="H43" s="397"/>
      <c r="I43" s="151"/>
      <c r="J43" s="154"/>
      <c r="K43" s="151"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9"/>
      <c r="N43" s="384"/>
      <c r="O43" s="387"/>
    </row>
    <row r="44" spans="1:267" ht="15" hidden="1" customHeight="1">
      <c r="A44" s="376"/>
      <c r="B44" s="382"/>
      <c r="C44" s="380"/>
      <c r="D44" s="272"/>
      <c r="E44" s="379"/>
      <c r="F44" s="379"/>
      <c r="G44" s="394"/>
      <c r="H44" s="397"/>
      <c r="I44" s="151"/>
      <c r="J44" s="154"/>
      <c r="K44" s="151" t="str">
        <f>IFERROR(CONCATENATE(INDEX('8- Políticas de Administración '!$B$16:$F$53,MATCH('5- Identificación de Riesgos'!J44,'8- Políticas de Administración '!$C$16:$C$54,0),1)," - ",L44),"")</f>
        <v/>
      </c>
      <c r="L44" s="187" t="str">
        <f>IFERROR(VLOOKUP(INDEX('8- Políticas de Administración '!$B$16:$F$63,MATCH('5- Identificación de Riesgos'!J44,'8- Políticas de Administración '!$C$16:$C$64,0),1),'8- Políticas de Administración '!$B$16:$F$64,5,FALSE),"")</f>
        <v/>
      </c>
      <c r="M44" s="389"/>
      <c r="N44" s="384"/>
      <c r="O44" s="387"/>
    </row>
    <row r="45" spans="1:267" ht="15" hidden="1" customHeight="1">
      <c r="A45" s="376"/>
      <c r="B45" s="382"/>
      <c r="C45" s="380"/>
      <c r="D45" s="273"/>
      <c r="E45" s="379"/>
      <c r="F45" s="379"/>
      <c r="G45" s="394"/>
      <c r="H45" s="397"/>
      <c r="I45" s="151"/>
      <c r="J45" s="154"/>
      <c r="K45" s="151" t="str">
        <f>IFERROR(CONCATENATE(INDEX('8- Políticas de Administración '!$B$16:$F$53,MATCH('5- Identificación de Riesgos'!J45,'8- Políticas de Administración '!$C$16:$C$54,0),1)," - ",L45),"")</f>
        <v/>
      </c>
      <c r="L45" s="187" t="str">
        <f>IFERROR(VLOOKUP(INDEX('8- Políticas de Administración '!$B$16:$F$63,MATCH('5- Identificación de Riesgos'!J45,'8- Políticas de Administración '!$C$16:$C$64,0),1),'8- Políticas de Administración '!$B$16:$F$64,5,FALSE),"")</f>
        <v/>
      </c>
      <c r="M45" s="389"/>
      <c r="N45" s="384"/>
      <c r="O45" s="387"/>
    </row>
    <row r="46" spans="1:267" ht="15" hidden="1" customHeight="1">
      <c r="A46" s="376"/>
      <c r="B46" s="382"/>
      <c r="C46" s="380"/>
      <c r="D46" s="274"/>
      <c r="E46" s="379"/>
      <c r="F46" s="379"/>
      <c r="G46" s="394"/>
      <c r="H46" s="397"/>
      <c r="I46" s="151"/>
      <c r="J46" s="154"/>
      <c r="K46" s="151" t="str">
        <f>IFERROR(CONCATENATE(INDEX('8- Políticas de Administración '!$B$16:$F$53,MATCH('5- Identificación de Riesgos'!J46,'8- Políticas de Administración '!$C$16:$C$54,0),1)," - ",L46),"")</f>
        <v/>
      </c>
      <c r="L46" s="187" t="str">
        <f>IFERROR(VLOOKUP(INDEX('8- Políticas de Administración '!$B$16:$F$63,MATCH('5- Identificación de Riesgos'!J46,'8- Políticas de Administración '!$C$16:$C$64,0),1),'8- Políticas de Administración '!$B$16:$F$64,5,FALSE),"")</f>
        <v/>
      </c>
      <c r="M46" s="389"/>
      <c r="N46" s="384"/>
      <c r="O46" s="387"/>
    </row>
    <row r="47" spans="1:267" ht="15" hidden="1" customHeight="1">
      <c r="A47" s="376"/>
      <c r="B47" s="382"/>
      <c r="C47" s="380"/>
      <c r="D47" s="272"/>
      <c r="E47" s="379"/>
      <c r="F47" s="379"/>
      <c r="G47" s="394"/>
      <c r="H47" s="397"/>
      <c r="I47" s="151"/>
      <c r="J47" s="154"/>
      <c r="K47" s="151" t="str">
        <f>IFERROR(CONCATENATE(INDEX('8- Políticas de Administración '!$B$16:$F$53,MATCH('5- Identificación de Riesgos'!J47,'8- Políticas de Administración '!$C$16:$C$54,0),1)," - ",L47),"")</f>
        <v/>
      </c>
      <c r="L47" s="187" t="str">
        <f>IFERROR(VLOOKUP(INDEX('8- Políticas de Administración '!$B$16:$F$63,MATCH('5- Identificación de Riesgos'!J47,'8- Políticas de Administración '!$C$16:$C$64,0),1),'8- Políticas de Administración '!$B$16:$F$64,5,FALSE),"")</f>
        <v/>
      </c>
      <c r="M47" s="389"/>
      <c r="N47" s="384"/>
      <c r="O47" s="387"/>
    </row>
    <row r="48" spans="1:267" ht="15" hidden="1" customHeight="1">
      <c r="A48" s="376"/>
      <c r="B48" s="382"/>
      <c r="C48" s="380"/>
      <c r="D48" s="272"/>
      <c r="E48" s="379"/>
      <c r="F48" s="379"/>
      <c r="G48" s="394"/>
      <c r="H48" s="397"/>
      <c r="I48" s="151"/>
      <c r="J48" s="154"/>
      <c r="K48" s="151"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389"/>
      <c r="N48" s="384"/>
      <c r="O48" s="387"/>
    </row>
    <row r="49" spans="1:15" ht="15.75" hidden="1" customHeight="1" thickBot="1">
      <c r="A49" s="377"/>
      <c r="B49" s="382"/>
      <c r="C49" s="380"/>
      <c r="D49" s="272"/>
      <c r="E49" s="379"/>
      <c r="F49" s="379"/>
      <c r="G49" s="395"/>
      <c r="H49" s="398"/>
      <c r="I49" s="152"/>
      <c r="J49" s="155"/>
      <c r="K49" s="152" t="str">
        <f>IFERROR(CONCATENATE(INDEX('8- Políticas de Administración '!$B$16:$F$53,MATCH('5- Identificación de Riesgos'!J49,'8- Políticas de Administración '!$C$16:$C$54,0),1)," - ",L49),"")</f>
        <v/>
      </c>
      <c r="L49" s="188" t="str">
        <f>IFERROR(VLOOKUP(INDEX('8- Políticas de Administración '!$B$16:$F$63,MATCH('5- Identificación de Riesgos'!J49,'8- Políticas de Administración '!$C$16:$C$64,0),1),'8- Políticas de Administración '!$B$16:$F$64,5,FALSE),"")</f>
        <v/>
      </c>
      <c r="M49" s="390"/>
      <c r="N49" s="385"/>
      <c r="O49" s="387"/>
    </row>
    <row r="50" spans="1:15" ht="45" hidden="1" customHeight="1">
      <c r="A50" s="375">
        <v>6</v>
      </c>
      <c r="B50" s="378" t="s">
        <v>318</v>
      </c>
      <c r="C50" s="380" t="s">
        <v>319</v>
      </c>
      <c r="D50" s="168" t="s">
        <v>313</v>
      </c>
      <c r="E50" s="379">
        <v>19</v>
      </c>
      <c r="F50" s="379">
        <v>0</v>
      </c>
      <c r="G50" s="393">
        <f t="shared" ref="G50" si="3">F50/E50</f>
        <v>0</v>
      </c>
      <c r="H50" s="39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1" t="s">
        <v>294</v>
      </c>
      <c r="J50" s="154" t="s">
        <v>320</v>
      </c>
      <c r="K50" s="150" t="str">
        <f>IFERROR(CONCATENATE(INDEX('8- Políticas de Administración '!$B$16:$F$53,MATCH('5- Identificación de Riesgos'!J50,'8- Políticas de Administración '!$C$16:$C$54,0),1)," - ",L50),"")</f>
        <v>Mayor - 4</v>
      </c>
      <c r="L50" s="189">
        <f>IFERROR(VLOOKUP(INDEX('8- Políticas de Administración '!$B$16:$F$63,MATCH('5- Identificación de Riesgos'!J50,'8- Políticas de Administración '!$C$16:$C$64,0),1),'8- Políticas de Administración '!$B$16:$F$64,5,FALSE),"")</f>
        <v>4</v>
      </c>
      <c r="M50" s="388" t="str">
        <f>IFERROR(CONCATENATE(INDEX('8- Políticas de Administración '!$B$16:$F$53,MATCH(ROUND(AVERAGE(L50:L59),0),'8- Políticas de Administración '!$F$16:$F$53,0),1)," - ",ROUND(AVERAGE(L50:L59),0)),"")</f>
        <v>Mayor - 4</v>
      </c>
      <c r="N50" s="383" t="str">
        <f>IFERROR(CONCATENATE(VLOOKUP((LEFT(H50,LEN(H50)-4)&amp;LEFT(M50,LEN(M50)-4)),'9- Matriz de Calor '!$D$18:$E$42,2,0)," - ",RIGHT(H50,1)*RIGHT(M50,1)),"")</f>
        <v>Alto  - 4</v>
      </c>
    </row>
    <row r="51" spans="1:15" ht="45" hidden="1">
      <c r="A51" s="376"/>
      <c r="B51" s="378"/>
      <c r="C51" s="380"/>
      <c r="D51" s="168" t="s">
        <v>315</v>
      </c>
      <c r="E51" s="379"/>
      <c r="F51" s="379"/>
      <c r="G51" s="394"/>
      <c r="H51" s="397"/>
      <c r="I51" s="151" t="s">
        <v>292</v>
      </c>
      <c r="J51" s="154" t="s">
        <v>317</v>
      </c>
      <c r="K51" s="151" t="str">
        <f>IFERROR(CONCATENATE(INDEX('8- Políticas de Administración '!$B$16:$F$53,MATCH('5- Identificación de Riesgos'!J51,'8- Políticas de Administración '!$C$16:$C$54,0),1)," - ",L51),"")</f>
        <v>Mayor - 4</v>
      </c>
      <c r="L51" s="187">
        <f>IFERROR(VLOOKUP(INDEX('8- Políticas de Administración '!$B$16:$F$63,MATCH('5- Identificación de Riesgos'!J51,'8- Políticas de Administración '!$C$16:$C$64,0),1),'8- Políticas de Administración '!$B$16:$F$64,5,FALSE),"")</f>
        <v>4</v>
      </c>
      <c r="M51" s="389"/>
      <c r="N51" s="384"/>
    </row>
    <row r="52" spans="1:15" ht="38.25" hidden="1">
      <c r="A52" s="376"/>
      <c r="B52" s="378"/>
      <c r="C52" s="380"/>
      <c r="D52" s="168" t="s">
        <v>321</v>
      </c>
      <c r="E52" s="379"/>
      <c r="F52" s="379"/>
      <c r="G52" s="394"/>
      <c r="H52" s="397"/>
      <c r="I52" s="151"/>
      <c r="J52" s="154"/>
      <c r="K52" s="151"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389"/>
      <c r="N52" s="384"/>
    </row>
    <row r="53" spans="1:15" hidden="1">
      <c r="A53" s="376"/>
      <c r="B53" s="378"/>
      <c r="C53" s="380"/>
      <c r="D53" s="168"/>
      <c r="E53" s="379"/>
      <c r="F53" s="379"/>
      <c r="G53" s="394"/>
      <c r="H53" s="397"/>
      <c r="I53" s="151"/>
      <c r="J53" s="154"/>
      <c r="K53" s="151"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389"/>
      <c r="N53" s="384"/>
    </row>
    <row r="54" spans="1:15" hidden="1">
      <c r="A54" s="376"/>
      <c r="B54" s="378"/>
      <c r="C54" s="380"/>
      <c r="D54" s="272"/>
      <c r="E54" s="379"/>
      <c r="F54" s="379"/>
      <c r="G54" s="394"/>
      <c r="H54" s="397"/>
      <c r="I54" s="151"/>
      <c r="J54" s="154"/>
      <c r="K54" s="151" t="str">
        <f>IFERROR(CONCATENATE(INDEX('8- Políticas de Administración '!$B$16:$F$53,MATCH('5- Identificación de Riesgos'!J54,'8- Políticas de Administración '!$C$16:$C$54,0),1)," - ",L54),"")</f>
        <v/>
      </c>
      <c r="L54" s="187" t="str">
        <f>IFERROR(VLOOKUP(INDEX('8- Políticas de Administración '!$B$16:$F$63,MATCH('5- Identificación de Riesgos'!J54,'8- Políticas de Administración '!$C$16:$C$64,0),1),'8- Políticas de Administración '!$B$16:$F$64,5,FALSE),"")</f>
        <v/>
      </c>
      <c r="M54" s="389"/>
      <c r="N54" s="384"/>
    </row>
    <row r="55" spans="1:15" ht="15" hidden="1" customHeight="1">
      <c r="A55" s="376"/>
      <c r="B55" s="378"/>
      <c r="C55" s="380"/>
      <c r="D55" s="272"/>
      <c r="E55" s="379"/>
      <c r="F55" s="379"/>
      <c r="G55" s="394"/>
      <c r="H55" s="397"/>
      <c r="I55" s="151"/>
      <c r="J55" s="154"/>
      <c r="K55" s="151" t="str">
        <f>IFERROR(CONCATENATE(INDEX('8- Políticas de Administración '!$B$16:$F$53,MATCH('5- Identificación de Riesgos'!J55,'8- Políticas de Administración '!$C$16:$C$54,0),1)," - ",L55),"")</f>
        <v/>
      </c>
      <c r="L55" s="187" t="str">
        <f>IFERROR(VLOOKUP(INDEX('8- Políticas de Administración '!$B$16:$F$63,MATCH('5- Identificación de Riesgos'!J55,'8- Políticas de Administración '!$C$16:$C$64,0),1),'8- Políticas de Administración '!$B$16:$F$64,5,FALSE),"")</f>
        <v/>
      </c>
      <c r="M55" s="389"/>
      <c r="N55" s="384"/>
    </row>
    <row r="56" spans="1:15" hidden="1">
      <c r="A56" s="376"/>
      <c r="B56" s="378"/>
      <c r="C56" s="380"/>
      <c r="D56" s="272"/>
      <c r="E56" s="379"/>
      <c r="F56" s="379"/>
      <c r="G56" s="394"/>
      <c r="H56" s="397"/>
      <c r="I56" s="151"/>
      <c r="J56" s="154"/>
      <c r="K56" s="151" t="str">
        <f>IFERROR(CONCATENATE(INDEX('8- Políticas de Administración '!$B$16:$F$53,MATCH('5- Identificación de Riesgos'!J56,'8- Políticas de Administración '!$C$16:$C$54,0),1)," - ",L56),"")</f>
        <v/>
      </c>
      <c r="L56" s="187" t="str">
        <f>IFERROR(VLOOKUP(INDEX('8- Políticas de Administración '!$B$16:$F$63,MATCH('5- Identificación de Riesgos'!J56,'8- Políticas de Administración '!$C$16:$C$64,0),1),'8- Políticas de Administración '!$B$16:$F$64,5,FALSE),"")</f>
        <v/>
      </c>
      <c r="M56" s="389"/>
      <c r="N56" s="384"/>
    </row>
    <row r="57" spans="1:15" hidden="1">
      <c r="A57" s="376"/>
      <c r="B57" s="378"/>
      <c r="C57" s="380"/>
      <c r="D57" s="272"/>
      <c r="E57" s="379"/>
      <c r="F57" s="379"/>
      <c r="G57" s="394"/>
      <c r="H57" s="397"/>
      <c r="I57" s="151"/>
      <c r="J57" s="154"/>
      <c r="K57" s="151" t="str">
        <f>IFERROR(CONCATENATE(INDEX('8- Políticas de Administración '!$B$16:$F$53,MATCH('5- Identificación de Riesgos'!J57,'8- Políticas de Administración '!$C$16:$C$54,0),1)," - ",L57),"")</f>
        <v/>
      </c>
      <c r="L57" s="187" t="str">
        <f>IFERROR(VLOOKUP(INDEX('8- Políticas de Administración '!$B$16:$F$63,MATCH('5- Identificación de Riesgos'!J57,'8- Políticas de Administración '!$C$16:$C$64,0),1),'8- Políticas de Administración '!$B$16:$F$64,5,FALSE),"")</f>
        <v/>
      </c>
      <c r="M57" s="389"/>
      <c r="N57" s="384"/>
    </row>
    <row r="58" spans="1:15" hidden="1">
      <c r="A58" s="376"/>
      <c r="B58" s="378"/>
      <c r="C58" s="380"/>
      <c r="D58" s="272"/>
      <c r="E58" s="379"/>
      <c r="F58" s="379"/>
      <c r="G58" s="394"/>
      <c r="H58" s="397"/>
      <c r="I58" s="151"/>
      <c r="J58" s="154"/>
      <c r="K58" s="151"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9"/>
      <c r="N58" s="384"/>
    </row>
    <row r="59" spans="1:15" ht="15.75" hidden="1" thickBot="1">
      <c r="A59" s="377"/>
      <c r="B59" s="378"/>
      <c r="C59" s="380"/>
      <c r="D59" s="273"/>
      <c r="E59" s="379"/>
      <c r="F59" s="379"/>
      <c r="G59" s="395"/>
      <c r="H59" s="398"/>
      <c r="I59" s="152"/>
      <c r="J59" s="155"/>
      <c r="K59" s="152" t="str">
        <f>IFERROR(CONCATENATE(INDEX('8- Políticas de Administración '!$B$16:$F$53,MATCH('5- Identificación de Riesgos'!J59,'8- Políticas de Administración '!$C$16:$C$54,0),1)," - ",L59),"")</f>
        <v/>
      </c>
      <c r="L59" s="188" t="str">
        <f>IFERROR(VLOOKUP(INDEX('8- Políticas de Administración '!$B$16:$F$63,MATCH('5- Identificación de Riesgos'!J59,'8- Políticas de Administración '!$C$16:$C$64,0),1),'8- Políticas de Administración '!$B$16:$F$64,5,FALSE),"")</f>
        <v/>
      </c>
      <c r="M59" s="390"/>
      <c r="N59" s="385"/>
    </row>
    <row r="60" spans="1:15" ht="39.75" hidden="1" customHeight="1">
      <c r="A60" s="375">
        <v>7</v>
      </c>
      <c r="B60" s="378" t="s">
        <v>322</v>
      </c>
      <c r="C60" s="379" t="s">
        <v>323</v>
      </c>
      <c r="D60" s="168" t="s">
        <v>313</v>
      </c>
      <c r="E60" s="379">
        <v>19</v>
      </c>
      <c r="F60" s="379">
        <v>0</v>
      </c>
      <c r="G60" s="393">
        <f t="shared" ref="G60" si="4">F60/E60</f>
        <v>0</v>
      </c>
      <c r="H60" s="39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301</v>
      </c>
      <c r="J60" s="164" t="s">
        <v>314</v>
      </c>
      <c r="K60" s="150" t="str">
        <f>IFERROR(CONCATENATE(INDEX('8- Políticas de Administración '!$B$16:$F$53,MATCH('5- Identificación de Riesgos'!J60,'8- Políticas de Administración '!$C$16:$C$54,0),1)," - ",L60),"")</f>
        <v>Leve - 1</v>
      </c>
      <c r="L60" s="189">
        <f>IFERROR(VLOOKUP(INDEX('8- Políticas de Administración '!$B$16:$F$63,MATCH('5- Identificación de Riesgos'!J60,'8- Políticas de Administración '!$C$16:$C$64,0),1),'8- Políticas de Administración '!$B$16:$F$64,5,FALSE),"")</f>
        <v>1</v>
      </c>
      <c r="M60" s="388" t="str">
        <f>IFERROR(CONCATENATE(INDEX('8- Políticas de Administración '!$B$16:$F$53,MATCH(ROUND(AVERAGE(L60:L69),0),'8- Políticas de Administración '!$F$16:$F$53,0),1)," - ",ROUND(AVERAGE(L60:L69),0)),"")</f>
        <v>Moderado - 3</v>
      </c>
      <c r="N60" s="383" t="str">
        <f>IFERROR(CONCATENATE(VLOOKUP((LEFT(H60,LEN(H60)-4)&amp;LEFT(M60,LEN(M60)-4)),'9- Matriz de Calor '!$D$18:$E$42,2,0)," - ",RIGHT(H60,1)*RIGHT(M60,1)),"")</f>
        <v>Moderado - 3</v>
      </c>
    </row>
    <row r="61" spans="1:15" ht="39.75" hidden="1" customHeight="1">
      <c r="A61" s="376"/>
      <c r="B61" s="378"/>
      <c r="C61" s="379"/>
      <c r="D61" s="168" t="s">
        <v>315</v>
      </c>
      <c r="E61" s="379"/>
      <c r="F61" s="379"/>
      <c r="G61" s="394"/>
      <c r="H61" s="397"/>
      <c r="I61" s="151" t="s">
        <v>292</v>
      </c>
      <c r="J61" s="154" t="s">
        <v>317</v>
      </c>
      <c r="K61" s="151" t="str">
        <f>IFERROR(CONCATENATE(INDEX('8- Políticas de Administración '!$B$16:$F$53,MATCH('5- Identificación de Riesgos'!J61,'8- Políticas de Administración '!$C$16:$C$54,0),1)," - ",L61),"")</f>
        <v>Mayor - 4</v>
      </c>
      <c r="L61" s="187">
        <f>IFERROR(VLOOKUP(INDEX('8- Políticas de Administración '!$B$16:$F$63,MATCH('5- Identificación de Riesgos'!J61,'8- Políticas de Administración '!$C$16:$C$64,0),1),'8- Políticas de Administración '!$B$16:$F$64,5,FALSE),"")</f>
        <v>4</v>
      </c>
      <c r="M61" s="389"/>
      <c r="N61" s="384"/>
    </row>
    <row r="62" spans="1:15" ht="66" hidden="1" customHeight="1">
      <c r="A62" s="376"/>
      <c r="B62" s="378"/>
      <c r="C62" s="379"/>
      <c r="D62" s="168" t="s">
        <v>324</v>
      </c>
      <c r="E62" s="379"/>
      <c r="F62" s="379"/>
      <c r="G62" s="394"/>
      <c r="H62" s="397"/>
      <c r="I62" s="151" t="s">
        <v>294</v>
      </c>
      <c r="J62" s="154" t="s">
        <v>320</v>
      </c>
      <c r="K62" s="151" t="str">
        <f>IFERROR(CONCATENATE(INDEX('8- Políticas de Administración '!$B$16:$F$53,MATCH('5- Identificación de Riesgos'!J62,'8- Políticas de Administración '!$C$16:$C$54,0),1)," - ",L62),"")</f>
        <v>Mayor - 4</v>
      </c>
      <c r="L62" s="187">
        <f>IFERROR(VLOOKUP(INDEX('8- Políticas de Administración '!$B$16:$F$63,MATCH('5- Identificación de Riesgos'!J62,'8- Políticas de Administración '!$C$16:$C$64,0),1),'8- Políticas de Administración '!$B$16:$F$64,5,FALSE),"")</f>
        <v>4</v>
      </c>
      <c r="M62" s="389"/>
      <c r="N62" s="384"/>
    </row>
    <row r="63" spans="1:15" hidden="1">
      <c r="A63" s="376"/>
      <c r="B63" s="378"/>
      <c r="C63" s="379"/>
      <c r="D63" s="168"/>
      <c r="E63" s="379"/>
      <c r="F63" s="379"/>
      <c r="G63" s="394"/>
      <c r="H63" s="397"/>
      <c r="I63" s="151"/>
      <c r="J63" s="154"/>
      <c r="K63" s="151" t="str">
        <f>IFERROR(CONCATENATE(INDEX('8- Políticas de Administración '!$B$16:$F$53,MATCH('5- Identificación de Riesgos'!J63,'8- Políticas de Administración '!$C$16:$C$54,0),1)," - ",L63),"")</f>
        <v/>
      </c>
      <c r="L63" s="187" t="str">
        <f>IFERROR(VLOOKUP(INDEX('8- Políticas de Administración '!$B$16:$F$63,MATCH('5- Identificación de Riesgos'!J63,'8- Políticas de Administración '!$C$16:$C$64,0),1),'8- Políticas de Administración '!$B$16:$F$64,5,FALSE),"")</f>
        <v/>
      </c>
      <c r="M63" s="389"/>
      <c r="N63" s="384"/>
    </row>
    <row r="64" spans="1:15" hidden="1">
      <c r="A64" s="376"/>
      <c r="B64" s="378"/>
      <c r="C64" s="379"/>
      <c r="D64" s="168"/>
      <c r="E64" s="379"/>
      <c r="F64" s="379"/>
      <c r="G64" s="394"/>
      <c r="H64" s="397"/>
      <c r="I64" s="151"/>
      <c r="J64" s="154"/>
      <c r="K64" s="151" t="str">
        <f>IFERROR(CONCATENATE(INDEX('8- Políticas de Administración '!$B$16:$F$53,MATCH('5- Identificación de Riesgos'!J64,'8- Políticas de Administración '!$C$16:$C$54,0),1)," - ",L64),"")</f>
        <v/>
      </c>
      <c r="L64" s="187" t="str">
        <f>IFERROR(VLOOKUP(INDEX('8- Políticas de Administración '!$B$16:$F$63,MATCH('5- Identificación de Riesgos'!J64,'8- Políticas de Administración '!$C$16:$C$64,0),1),'8- Políticas de Administración '!$B$16:$F$64,5,FALSE),"")</f>
        <v/>
      </c>
      <c r="M64" s="389"/>
      <c r="N64" s="384"/>
    </row>
    <row r="65" spans="1:14" hidden="1">
      <c r="A65" s="376"/>
      <c r="B65" s="378"/>
      <c r="C65" s="379"/>
      <c r="D65" s="168"/>
      <c r="E65" s="379"/>
      <c r="F65" s="379"/>
      <c r="G65" s="394"/>
      <c r="H65" s="397"/>
      <c r="I65" s="151"/>
      <c r="J65" s="154"/>
      <c r="K65" s="151" t="str">
        <f>IFERROR(CONCATENATE(INDEX('8- Políticas de Administración '!$B$16:$F$53,MATCH('5- Identificación de Riesgos'!J65,'8- Políticas de Administración '!$C$16:$C$54,0),1)," - ",L65),"")</f>
        <v/>
      </c>
      <c r="L65" s="187" t="str">
        <f>IFERROR(VLOOKUP(INDEX('8- Políticas de Administración '!$B$16:$F$63,MATCH('5- Identificación de Riesgos'!J65,'8- Políticas de Administración '!$C$16:$C$64,0),1),'8- Políticas de Administración '!$B$16:$F$64,5,FALSE),"")</f>
        <v/>
      </c>
      <c r="M65" s="389"/>
      <c r="N65" s="384"/>
    </row>
    <row r="66" spans="1:14" hidden="1">
      <c r="A66" s="376"/>
      <c r="B66" s="378"/>
      <c r="C66" s="379"/>
      <c r="D66" s="168"/>
      <c r="E66" s="379"/>
      <c r="F66" s="379"/>
      <c r="G66" s="394"/>
      <c r="H66" s="397"/>
      <c r="I66" s="151"/>
      <c r="J66" s="154"/>
      <c r="K66" s="151" t="str">
        <f>IFERROR(CONCATENATE(INDEX('8- Políticas de Administración '!$B$16:$F$53,MATCH('5- Identificación de Riesgos'!J66,'8- Políticas de Administración '!$C$16:$C$54,0),1)," - ",L66),"")</f>
        <v/>
      </c>
      <c r="L66" s="187" t="str">
        <f>IFERROR(VLOOKUP(INDEX('8- Políticas de Administración '!$B$16:$F$63,MATCH('5- Identificación de Riesgos'!J66,'8- Políticas de Administración '!$C$16:$C$64,0),1),'8- Políticas de Administración '!$B$16:$F$64,5,FALSE),"")</f>
        <v/>
      </c>
      <c r="M66" s="389"/>
      <c r="N66" s="384"/>
    </row>
    <row r="67" spans="1:14" hidden="1">
      <c r="A67" s="376"/>
      <c r="B67" s="378"/>
      <c r="C67" s="379"/>
      <c r="D67" s="168"/>
      <c r="E67" s="379"/>
      <c r="F67" s="379"/>
      <c r="G67" s="394"/>
      <c r="H67" s="397"/>
      <c r="I67" s="151"/>
      <c r="J67" s="154"/>
      <c r="K67" s="151" t="str">
        <f>IFERROR(CONCATENATE(INDEX('8- Políticas de Administración '!$B$16:$F$53,MATCH('5- Identificación de Riesgos'!J67,'8- Políticas de Administración '!$C$16:$C$54,0),1)," - ",L67),"")</f>
        <v/>
      </c>
      <c r="L67" s="187" t="str">
        <f>IFERROR(VLOOKUP(INDEX('8- Políticas de Administración '!$B$16:$F$63,MATCH('5- Identificación de Riesgos'!J67,'8- Políticas de Administración '!$C$16:$C$64,0),1),'8- Políticas de Administración '!$B$16:$F$64,5,FALSE),"")</f>
        <v/>
      </c>
      <c r="M67" s="389"/>
      <c r="N67" s="384"/>
    </row>
    <row r="68" spans="1:14" hidden="1">
      <c r="A68" s="376"/>
      <c r="B68" s="378"/>
      <c r="C68" s="379"/>
      <c r="D68" s="168"/>
      <c r="E68" s="379"/>
      <c r="F68" s="379"/>
      <c r="G68" s="394"/>
      <c r="H68" s="397"/>
      <c r="I68" s="151"/>
      <c r="J68" s="154"/>
      <c r="K68" s="151" t="str">
        <f>IFERROR(CONCATENATE(INDEX('8- Políticas de Administración '!$B$16:$F$53,MATCH('5- Identificación de Riesgos'!J68,'8- Políticas de Administración '!$C$16:$C$54,0),1)," - ",L68),"")</f>
        <v/>
      </c>
      <c r="L68" s="187" t="str">
        <f>IFERROR(VLOOKUP(INDEX('8- Políticas de Administración '!$B$16:$F$63,MATCH('5- Identificación de Riesgos'!J68,'8- Políticas de Administración '!$C$16:$C$64,0),1),'8- Políticas de Administración '!$B$16:$F$64,5,FALSE),"")</f>
        <v/>
      </c>
      <c r="M68" s="389"/>
      <c r="N68" s="384"/>
    </row>
    <row r="69" spans="1:14" ht="15.75" hidden="1" thickBot="1">
      <c r="A69" s="377"/>
      <c r="B69" s="378"/>
      <c r="C69" s="379"/>
      <c r="D69" s="272"/>
      <c r="E69" s="379"/>
      <c r="F69" s="379"/>
      <c r="G69" s="395"/>
      <c r="H69" s="398"/>
      <c r="I69" s="152"/>
      <c r="J69" s="155"/>
      <c r="K69" s="152" t="str">
        <f>IFERROR(CONCATENATE(INDEX('8- Políticas de Administración '!$B$16:$F$53,MATCH('5- Identificación de Riesgos'!J69,'8- Políticas de Administración '!$C$16:$C$54,0),1)," - ",L69),"")</f>
        <v/>
      </c>
      <c r="L69" s="188" t="str">
        <f>IFERROR(VLOOKUP(INDEX('8- Políticas de Administración '!$B$16:$F$63,MATCH('5- Identificación de Riesgos'!J69,'8- Políticas de Administración '!$C$16:$C$64,0),1),'8- Políticas de Administración '!$B$16:$F$64,5,FALSE),"")</f>
        <v/>
      </c>
      <c r="M69" s="390"/>
      <c r="N69" s="385"/>
    </row>
    <row r="70" spans="1:14" ht="30" hidden="1">
      <c r="A70" s="440">
        <v>8</v>
      </c>
      <c r="B70" s="382" t="s">
        <v>325</v>
      </c>
      <c r="C70" s="380" t="s">
        <v>326</v>
      </c>
      <c r="D70" s="168" t="s">
        <v>313</v>
      </c>
      <c r="E70" s="379">
        <v>19</v>
      </c>
      <c r="F70" s="379">
        <v>0</v>
      </c>
      <c r="G70" s="393">
        <f t="shared" ref="G70" si="5">F70/E70</f>
        <v>0</v>
      </c>
      <c r="H70" s="396"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301</v>
      </c>
      <c r="J70" s="164" t="s">
        <v>314</v>
      </c>
      <c r="K70" s="150" t="str">
        <f>IFERROR(CONCATENATE(INDEX('8- Políticas de Administración '!$B$16:$F$53,MATCH('5- Identificación de Riesgos'!J70,'8- Políticas de Administración '!$C$16:$C$54,0),1)," - ",L70),"")</f>
        <v>Leve - 1</v>
      </c>
      <c r="L70" s="189">
        <f>IFERROR(VLOOKUP(INDEX('8- Políticas de Administración '!$B$16:$F$63,MATCH('5- Identificación de Riesgos'!J70,'8- Políticas de Administración '!$C$16:$C$64,0),1),'8- Políticas de Administración '!$B$16:$F$64,5,FALSE),"")</f>
        <v>1</v>
      </c>
      <c r="M70" s="388" t="str">
        <f>IFERROR(CONCATENATE(INDEX('8- Políticas de Administración '!$B$16:$F$53,MATCH(ROUND(AVERAGE(L70:L79),0),'8- Políticas de Administración '!$F$16:$F$53,0),1)," - ",ROUND(AVERAGE(L70:L79),0)),"")</f>
        <v>Menor - 2</v>
      </c>
      <c r="N70" s="383" t="str">
        <f>IFERROR(CONCATENATE(VLOOKUP((LEFT(H70,LEN(H70)-4)&amp;LEFT(M70,LEN(M70)-4)),'9- Matriz de Calor '!$D$18:$E$42,2,0)," - ",RIGHT(H70,1)*RIGHT(M70,1)),"")</f>
        <v>Bajo - 2</v>
      </c>
    </row>
    <row r="71" spans="1:14" ht="30" hidden="1">
      <c r="A71" s="440"/>
      <c r="B71" s="382"/>
      <c r="C71" s="380"/>
      <c r="D71" s="168" t="s">
        <v>315</v>
      </c>
      <c r="E71" s="379"/>
      <c r="F71" s="379"/>
      <c r="G71" s="394"/>
      <c r="H71" s="397"/>
      <c r="I71" s="151" t="s">
        <v>294</v>
      </c>
      <c r="J71" s="154" t="s">
        <v>295</v>
      </c>
      <c r="K71" s="151" t="str">
        <f>IFERROR(CONCATENATE(INDEX('8- Políticas de Administración '!$B$16:$F$53,MATCH('5- Identificación de Riesgos'!J71,'8- Políticas de Administración '!$C$16:$C$54,0),1)," - ",L71),"")</f>
        <v>Menor - 2</v>
      </c>
      <c r="L71" s="187">
        <f>IFERROR(VLOOKUP(INDEX('8- Políticas de Administración '!$B$16:$F$63,MATCH('5- Identificación de Riesgos'!J71,'8- Políticas de Administración '!$C$16:$C$64,0),1),'8- Políticas de Administración '!$B$16:$F$64,5,FALSE),"")</f>
        <v>2</v>
      </c>
      <c r="M71" s="389"/>
      <c r="N71" s="384"/>
    </row>
    <row r="72" spans="1:14" ht="45" hidden="1">
      <c r="A72" s="440"/>
      <c r="B72" s="382"/>
      <c r="C72" s="380"/>
      <c r="D72" s="272" t="s">
        <v>327</v>
      </c>
      <c r="E72" s="379"/>
      <c r="F72" s="379"/>
      <c r="G72" s="394"/>
      <c r="H72" s="397"/>
      <c r="I72" s="151" t="s">
        <v>292</v>
      </c>
      <c r="J72" s="154" t="s">
        <v>317</v>
      </c>
      <c r="K72" s="151" t="str">
        <f>IFERROR(CONCATENATE(INDEX('8- Políticas de Administración '!$B$16:$F$53,MATCH('5- Identificación de Riesgos'!J72,'8- Políticas de Administración '!$C$16:$C$54,0),1)," - ",L72),"")</f>
        <v>Mayor - 4</v>
      </c>
      <c r="L72" s="187">
        <f>IFERROR(VLOOKUP(INDEX('8- Políticas de Administración '!$B$16:$F$63,MATCH('5- Identificación de Riesgos'!J72,'8- Políticas de Administración '!$C$16:$C$64,0),1),'8- Políticas de Administración '!$B$16:$F$64,5,FALSE),"")</f>
        <v>4</v>
      </c>
      <c r="M72" s="389"/>
      <c r="N72" s="384"/>
    </row>
    <row r="73" spans="1:14" hidden="1">
      <c r="A73" s="440"/>
      <c r="B73" s="382"/>
      <c r="C73" s="380"/>
      <c r="D73" s="273"/>
      <c r="E73" s="379"/>
      <c r="F73" s="379"/>
      <c r="G73" s="394"/>
      <c r="H73" s="397"/>
      <c r="I73" s="151"/>
      <c r="J73" s="154"/>
      <c r="K73" s="151" t="str">
        <f>IFERROR(CONCATENATE(INDEX('8- Políticas de Administración '!$B$16:$F$53,MATCH('5- Identificación de Riesgos'!J73,'8- Políticas de Administración '!$C$16:$C$54,0),1)," - ",L73),"")</f>
        <v/>
      </c>
      <c r="L73" s="187" t="str">
        <f>IFERROR(VLOOKUP(INDEX('8- Políticas de Administración '!$B$16:$F$63,MATCH('5- Identificación de Riesgos'!J73,'8- Políticas de Administración '!$C$16:$C$64,0),1),'8- Políticas de Administración '!$B$16:$F$64,5,FALSE),"")</f>
        <v/>
      </c>
      <c r="M73" s="389"/>
      <c r="N73" s="384"/>
    </row>
    <row r="74" spans="1:14" hidden="1">
      <c r="A74" s="440"/>
      <c r="B74" s="382"/>
      <c r="C74" s="380"/>
      <c r="D74" s="272"/>
      <c r="E74" s="379"/>
      <c r="F74" s="379"/>
      <c r="G74" s="394"/>
      <c r="H74" s="397"/>
      <c r="I74" s="151"/>
      <c r="J74" s="154"/>
      <c r="K74" s="151" t="str">
        <f>IFERROR(CONCATENATE(INDEX('8- Políticas de Administración '!$B$16:$F$53,MATCH('5- Identificación de Riesgos'!J74,'8- Políticas de Administración '!$C$16:$C$54,0),1)," - ",L74),"")</f>
        <v/>
      </c>
      <c r="L74" s="187" t="str">
        <f>IFERROR(VLOOKUP(INDEX('8- Políticas de Administración '!$B$16:$F$63,MATCH('5- Identificación de Riesgos'!J74,'8- Políticas de Administración '!$C$16:$C$64,0),1),'8- Políticas de Administración '!$B$16:$F$64,5,FALSE),"")</f>
        <v/>
      </c>
      <c r="M74" s="389"/>
      <c r="N74" s="384"/>
    </row>
    <row r="75" spans="1:14" hidden="1">
      <c r="A75" s="440"/>
      <c r="B75" s="382"/>
      <c r="C75" s="380"/>
      <c r="D75" s="272"/>
      <c r="E75" s="379"/>
      <c r="F75" s="379"/>
      <c r="G75" s="394"/>
      <c r="H75" s="397"/>
      <c r="I75" s="151"/>
      <c r="J75" s="154"/>
      <c r="K75" s="151" t="str">
        <f>IFERROR(CONCATENATE(INDEX('8- Políticas de Administración '!$B$16:$F$53,MATCH('5- Identificación de Riesgos'!J75,'8- Políticas de Administración '!$C$16:$C$54,0),1)," - ",L75),"")</f>
        <v/>
      </c>
      <c r="L75" s="187" t="str">
        <f>IFERROR(VLOOKUP(INDEX('8- Políticas de Administración '!$B$16:$F$63,MATCH('5- Identificación de Riesgos'!J75,'8- Políticas de Administración '!$C$16:$C$64,0),1),'8- Políticas de Administración '!$B$16:$F$64,5,FALSE),"")</f>
        <v/>
      </c>
      <c r="M75" s="389"/>
      <c r="N75" s="384"/>
    </row>
    <row r="76" spans="1:14" hidden="1">
      <c r="A76" s="440"/>
      <c r="B76" s="382"/>
      <c r="C76" s="380"/>
      <c r="D76" s="272"/>
      <c r="E76" s="379"/>
      <c r="F76" s="379"/>
      <c r="G76" s="394"/>
      <c r="H76" s="397"/>
      <c r="I76" s="151"/>
      <c r="J76" s="154"/>
      <c r="K76" s="151" t="str">
        <f>IFERROR(CONCATENATE(INDEX('8- Políticas de Administración '!$B$16:$F$53,MATCH('5- Identificación de Riesgos'!J76,'8- Políticas de Administración '!$C$16:$C$54,0),1)," - ",L76),"")</f>
        <v/>
      </c>
      <c r="L76" s="187" t="str">
        <f>IFERROR(VLOOKUP(INDEX('8- Políticas de Administración '!$B$16:$F$63,MATCH('5- Identificación de Riesgos'!J76,'8- Políticas de Administración '!$C$16:$C$64,0),1),'8- Políticas de Administración '!$B$16:$F$64,5,FALSE),"")</f>
        <v/>
      </c>
      <c r="M76" s="389"/>
      <c r="N76" s="384"/>
    </row>
    <row r="77" spans="1:14" hidden="1">
      <c r="A77" s="440"/>
      <c r="B77" s="382"/>
      <c r="C77" s="380"/>
      <c r="D77" s="272"/>
      <c r="E77" s="379"/>
      <c r="F77" s="379"/>
      <c r="G77" s="394"/>
      <c r="H77" s="397"/>
      <c r="I77" s="151"/>
      <c r="J77" s="154"/>
      <c r="K77" s="151" t="str">
        <f>IFERROR(CONCATENATE(INDEX('8- Políticas de Administración '!$B$16:$F$53,MATCH('5- Identificación de Riesgos'!J77,'8- Políticas de Administración '!$C$16:$C$54,0),1)," - ",L77),"")</f>
        <v/>
      </c>
      <c r="L77" s="187" t="str">
        <f>IFERROR(VLOOKUP(INDEX('8- Políticas de Administración '!$B$16:$F$63,MATCH('5- Identificación de Riesgos'!J77,'8- Políticas de Administración '!$C$16:$C$64,0),1),'8- Políticas de Administración '!$B$16:$F$64,5,FALSE),"")</f>
        <v/>
      </c>
      <c r="M77" s="389"/>
      <c r="N77" s="384"/>
    </row>
    <row r="78" spans="1:14" hidden="1">
      <c r="A78" s="440"/>
      <c r="B78" s="382"/>
      <c r="C78" s="380"/>
      <c r="D78" s="272"/>
      <c r="E78" s="379"/>
      <c r="F78" s="379"/>
      <c r="G78" s="394"/>
      <c r="H78" s="397"/>
      <c r="I78" s="151"/>
      <c r="J78" s="154"/>
      <c r="K78" s="151" t="str">
        <f>IFERROR(CONCATENATE(INDEX('8- Políticas de Administración '!$B$16:$F$53,MATCH('5- Identificación de Riesgos'!J78,'8- Políticas de Administración '!$C$16:$C$54,0),1)," - ",L78),"")</f>
        <v/>
      </c>
      <c r="L78" s="187" t="str">
        <f>IFERROR(VLOOKUP(INDEX('8- Políticas de Administración '!$B$16:$F$63,MATCH('5- Identificación de Riesgos'!J78,'8- Políticas de Administración '!$C$16:$C$64,0),1),'8- Políticas de Administración '!$B$16:$F$64,5,FALSE),"")</f>
        <v/>
      </c>
      <c r="M78" s="389"/>
      <c r="N78" s="384"/>
    </row>
    <row r="79" spans="1:14" ht="15.75" hidden="1" thickBot="1">
      <c r="A79" s="440"/>
      <c r="B79" s="382"/>
      <c r="C79" s="380"/>
      <c r="D79" s="272"/>
      <c r="E79" s="379"/>
      <c r="F79" s="379"/>
      <c r="G79" s="395"/>
      <c r="H79" s="398"/>
      <c r="I79" s="152"/>
      <c r="J79" s="155"/>
      <c r="K79" s="152" t="str">
        <f>IFERROR(CONCATENATE(INDEX('8- Políticas de Administración '!$B$16:$F$53,MATCH('5- Identificación de Riesgos'!J79,'8- Políticas de Administración '!$C$16:$C$54,0),1)," - ",L79),"")</f>
        <v/>
      </c>
      <c r="L79" s="188" t="str">
        <f>IFERROR(VLOOKUP(INDEX('8- Políticas de Administración '!$B$16:$F$63,MATCH('5- Identificación de Riesgos'!J79,'8- Políticas de Administración '!$C$16:$C$64,0),1),'8- Políticas de Administración '!$B$16:$F$64,5,FALSE),"")</f>
        <v/>
      </c>
      <c r="M79" s="390"/>
      <c r="N79" s="385"/>
    </row>
  </sheetData>
  <mergeCells count="92">
    <mergeCell ref="B70:B79"/>
    <mergeCell ref="C70:C79"/>
    <mergeCell ref="A70:A79"/>
    <mergeCell ref="E70:E79"/>
    <mergeCell ref="F70:F79"/>
    <mergeCell ref="D6:N6"/>
    <mergeCell ref="F8:F9"/>
    <mergeCell ref="G8:G9"/>
    <mergeCell ref="H8:H9"/>
    <mergeCell ref="E7:H7"/>
    <mergeCell ref="D7:D9"/>
    <mergeCell ref="G70:G79"/>
    <mergeCell ref="H70:H79"/>
    <mergeCell ref="M70:M79"/>
    <mergeCell ref="N70:N79"/>
    <mergeCell ref="G10:G19"/>
    <mergeCell ref="G30:G39"/>
    <mergeCell ref="H30:H39"/>
    <mergeCell ref="M30:M39"/>
    <mergeCell ref="G50:G59"/>
    <mergeCell ref="H50:H59"/>
    <mergeCell ref="M50:M59"/>
    <mergeCell ref="N50:N59"/>
    <mergeCell ref="G60:G69"/>
    <mergeCell ref="H60:H69"/>
    <mergeCell ref="M60:M69"/>
    <mergeCell ref="N60:N69"/>
    <mergeCell ref="D4:N4"/>
    <mergeCell ref="D5:N5"/>
    <mergeCell ref="O10:O19"/>
    <mergeCell ref="I18:I19"/>
    <mergeCell ref="J18:J19"/>
    <mergeCell ref="N10:N19"/>
    <mergeCell ref="M10:M19"/>
    <mergeCell ref="O8:O9"/>
    <mergeCell ref="N8:N9"/>
    <mergeCell ref="N7:O7"/>
    <mergeCell ref="I7:M7"/>
    <mergeCell ref="L8:L9"/>
    <mergeCell ref="I8:I9"/>
    <mergeCell ref="E8:E9"/>
    <mergeCell ref="K8:K9"/>
    <mergeCell ref="M8:M9"/>
    <mergeCell ref="A1:C2"/>
    <mergeCell ref="A4:C4"/>
    <mergeCell ref="A8:A9"/>
    <mergeCell ref="B8:B9"/>
    <mergeCell ref="A5:C5"/>
    <mergeCell ref="A6:C6"/>
    <mergeCell ref="O20:O29"/>
    <mergeCell ref="N20:N29"/>
    <mergeCell ref="E20:E29"/>
    <mergeCell ref="M20:M29"/>
    <mergeCell ref="A20:A29"/>
    <mergeCell ref="C20:C29"/>
    <mergeCell ref="F20:F29"/>
    <mergeCell ref="G20:G29"/>
    <mergeCell ref="H20:H29"/>
    <mergeCell ref="A10:A19"/>
    <mergeCell ref="C10:C19"/>
    <mergeCell ref="B10:B19"/>
    <mergeCell ref="H10:H19"/>
    <mergeCell ref="E10:E19"/>
    <mergeCell ref="F10:F19"/>
    <mergeCell ref="E30:E39"/>
    <mergeCell ref="F30:F39"/>
    <mergeCell ref="N40:N49"/>
    <mergeCell ref="O40:O49"/>
    <mergeCell ref="M40:M49"/>
    <mergeCell ref="O30:O39"/>
    <mergeCell ref="N30:N39"/>
    <mergeCell ref="G40:G49"/>
    <mergeCell ref="H40:H49"/>
    <mergeCell ref="E40:E49"/>
    <mergeCell ref="F40:F49"/>
    <mergeCell ref="A30:A39"/>
    <mergeCell ref="B30:B39"/>
    <mergeCell ref="C30:C39"/>
    <mergeCell ref="B20:B29"/>
    <mergeCell ref="A40:A49"/>
    <mergeCell ref="B40:B49"/>
    <mergeCell ref="C40:C49"/>
    <mergeCell ref="A50:A59"/>
    <mergeCell ref="B50:B59"/>
    <mergeCell ref="C50:C59"/>
    <mergeCell ref="E50:E59"/>
    <mergeCell ref="F50:F59"/>
    <mergeCell ref="A60:A69"/>
    <mergeCell ref="B60:B69"/>
    <mergeCell ref="C60:C69"/>
    <mergeCell ref="E60:E69"/>
    <mergeCell ref="F60:F69"/>
  </mergeCells>
  <conditionalFormatting sqref="D20:D22">
    <cfRule type="containsText" dxfId="564" priority="1" operator="containsText" text="3- Moderado">
      <formula>NOT(ISERROR(SEARCH("3- Moderado",D20)))</formula>
    </cfRule>
    <cfRule type="containsText" dxfId="563" priority="2" operator="containsText" text="6- Moderado">
      <formula>NOT(ISERROR(SEARCH("6- Moderado",D20)))</formula>
    </cfRule>
    <cfRule type="containsText" dxfId="562" priority="3" operator="containsText" text="4- Moderado">
      <formula>NOT(ISERROR(SEARCH("4- Moderado",D20)))</formula>
    </cfRule>
    <cfRule type="containsText" dxfId="561" priority="4" operator="containsText" text="3- Bajo">
      <formula>NOT(ISERROR(SEARCH("3- Bajo",D20)))</formula>
    </cfRule>
    <cfRule type="containsText" dxfId="560" priority="5" operator="containsText" text="4- Bajo">
      <formula>NOT(ISERROR(SEARCH("4- Bajo",D20)))</formula>
    </cfRule>
    <cfRule type="containsText" dxfId="559" priority="6" operator="containsText" text="1- Bajo">
      <formula>NOT(ISERROR(SEARCH("1- Bajo",D20)))</formula>
    </cfRule>
  </conditionalFormatting>
  <conditionalFormatting sqref="D30:D33">
    <cfRule type="containsText" dxfId="558" priority="25" operator="containsText" text="3- Moderado">
      <formula>NOT(ISERROR(SEARCH("3- Moderado",D30)))</formula>
    </cfRule>
    <cfRule type="containsText" dxfId="557" priority="26" operator="containsText" text="6- Moderado">
      <formula>NOT(ISERROR(SEARCH("6- Moderado",D30)))</formula>
    </cfRule>
    <cfRule type="containsText" dxfId="556" priority="27" operator="containsText" text="4- Moderado">
      <formula>NOT(ISERROR(SEARCH("4- Moderado",D30)))</formula>
    </cfRule>
    <cfRule type="containsText" dxfId="555" priority="28" operator="containsText" text="3- Bajo">
      <formula>NOT(ISERROR(SEARCH("3- Bajo",D30)))</formula>
    </cfRule>
    <cfRule type="containsText" dxfId="554" priority="29" operator="containsText" text="4- Bajo">
      <formula>NOT(ISERROR(SEARCH("4- Bajo",D30)))</formula>
    </cfRule>
    <cfRule type="containsText" dxfId="553" priority="30" operator="containsText" text="1- Bajo">
      <formula>NOT(ISERROR(SEARCH("1- Bajo",D30)))</formula>
    </cfRule>
  </conditionalFormatting>
  <conditionalFormatting sqref="D40:D43">
    <cfRule type="containsText" dxfId="552" priority="19" operator="containsText" text="3- Moderado">
      <formula>NOT(ISERROR(SEARCH("3- Moderado",D40)))</formula>
    </cfRule>
    <cfRule type="containsText" dxfId="551" priority="20" operator="containsText" text="6- Moderado">
      <formula>NOT(ISERROR(SEARCH("6- Moderado",D40)))</formula>
    </cfRule>
    <cfRule type="containsText" dxfId="550" priority="21" operator="containsText" text="4- Moderado">
      <formula>NOT(ISERROR(SEARCH("4- Moderado",D40)))</formula>
    </cfRule>
    <cfRule type="containsText" dxfId="549" priority="22" operator="containsText" text="3- Bajo">
      <formula>NOT(ISERROR(SEARCH("3- Bajo",D40)))</formula>
    </cfRule>
    <cfRule type="containsText" dxfId="548" priority="23" operator="containsText" text="4- Bajo">
      <formula>NOT(ISERROR(SEARCH("4- Bajo",D40)))</formula>
    </cfRule>
    <cfRule type="containsText" dxfId="547" priority="24" operator="containsText" text="1- Bajo">
      <formula>NOT(ISERROR(SEARCH("1- Bajo",D40)))</formula>
    </cfRule>
  </conditionalFormatting>
  <conditionalFormatting sqref="D50:D53">
    <cfRule type="containsText" dxfId="546" priority="13" operator="containsText" text="3- Moderado">
      <formula>NOT(ISERROR(SEARCH("3- Moderado",D50)))</formula>
    </cfRule>
    <cfRule type="containsText" dxfId="545" priority="14" operator="containsText" text="6- Moderado">
      <formula>NOT(ISERROR(SEARCH("6- Moderado",D50)))</formula>
    </cfRule>
    <cfRule type="containsText" dxfId="544" priority="15" operator="containsText" text="4- Moderado">
      <formula>NOT(ISERROR(SEARCH("4- Moderado",D50)))</formula>
    </cfRule>
    <cfRule type="containsText" dxfId="543" priority="16" operator="containsText" text="3- Bajo">
      <formula>NOT(ISERROR(SEARCH("3- Bajo",D50)))</formula>
    </cfRule>
    <cfRule type="containsText" dxfId="542" priority="17" operator="containsText" text="4- Bajo">
      <formula>NOT(ISERROR(SEARCH("4- Bajo",D50)))</formula>
    </cfRule>
    <cfRule type="containsText" dxfId="541" priority="18" operator="containsText" text="1- Bajo">
      <formula>NOT(ISERROR(SEARCH("1- Bajo",D50)))</formula>
    </cfRule>
  </conditionalFormatting>
  <conditionalFormatting sqref="D60:D68">
    <cfRule type="containsText" dxfId="540" priority="7" operator="containsText" text="3- Moderado">
      <formula>NOT(ISERROR(SEARCH("3- Moderado",D60)))</formula>
    </cfRule>
    <cfRule type="containsText" dxfId="539" priority="8" operator="containsText" text="6- Moderado">
      <formula>NOT(ISERROR(SEARCH("6- Moderado",D60)))</formula>
    </cfRule>
    <cfRule type="containsText" dxfId="538" priority="9" operator="containsText" text="4- Moderado">
      <formula>NOT(ISERROR(SEARCH("4- Moderado",D60)))</formula>
    </cfRule>
    <cfRule type="containsText" dxfId="537" priority="10" operator="containsText" text="3- Bajo">
      <formula>NOT(ISERROR(SEARCH("3- Bajo",D60)))</formula>
    </cfRule>
    <cfRule type="containsText" dxfId="536" priority="11" operator="containsText" text="4- Bajo">
      <formula>NOT(ISERROR(SEARCH("4- Bajo",D60)))</formula>
    </cfRule>
    <cfRule type="containsText" dxfId="535" priority="12" operator="containsText" text="1- Bajo">
      <formula>NOT(ISERROR(SEARCH("1- Bajo",D60)))</formula>
    </cfRule>
  </conditionalFormatting>
  <conditionalFormatting sqref="D70:D71">
    <cfRule type="containsText" dxfId="534" priority="31" operator="containsText" text="3- Moderado">
      <formula>NOT(ISERROR(SEARCH("3- Moderado",D70)))</formula>
    </cfRule>
    <cfRule type="containsText" dxfId="533" priority="32" operator="containsText" text="6- Moderado">
      <formula>NOT(ISERROR(SEARCH("6- Moderado",D70)))</formula>
    </cfRule>
    <cfRule type="containsText" dxfId="532" priority="33" operator="containsText" text="4- Moderado">
      <formula>NOT(ISERROR(SEARCH("4- Moderado",D70)))</formula>
    </cfRule>
    <cfRule type="containsText" dxfId="531" priority="34" operator="containsText" text="3- Bajo">
      <formula>NOT(ISERROR(SEARCH("3- Bajo",D70)))</formula>
    </cfRule>
    <cfRule type="containsText" dxfId="530" priority="35" operator="containsText" text="4- Bajo">
      <formula>NOT(ISERROR(SEARCH("4- Bajo",D70)))</formula>
    </cfRule>
    <cfRule type="containsText" dxfId="529" priority="36" operator="containsText" text="1- Bajo">
      <formula>NOT(ISERROR(SEARCH("1- Bajo",D70)))</formula>
    </cfRule>
  </conditionalFormatting>
  <conditionalFormatting sqref="H10">
    <cfRule type="containsText" dxfId="528" priority="653" operator="containsText" text="Muy Baja">
      <formula>NOT(ISERROR(SEARCH("Muy Baja",H10)))</formula>
    </cfRule>
    <cfRule type="containsText" dxfId="527" priority="654" operator="containsText" text="Baja">
      <formula>NOT(ISERROR(SEARCH("Baja",H10)))</formula>
    </cfRule>
    <cfRule type="containsText" dxfId="526" priority="655" operator="containsText" text="Muy Alta">
      <formula>NOT(ISERROR(SEARCH("Muy Alta",H10)))</formula>
    </cfRule>
    <cfRule type="containsText" dxfId="525" priority="657" operator="containsText" text="Alta">
      <formula>NOT(ISERROR(SEARCH("Alta",H10)))</formula>
    </cfRule>
    <cfRule type="containsText" dxfId="524" priority="658" operator="containsText" text="Media">
      <formula>NOT(ISERROR(SEARCH("Media",H10)))</formula>
    </cfRule>
    <cfRule type="containsText" dxfId="523" priority="659" operator="containsText" text="Media">
      <formula>NOT(ISERROR(SEARCH("Media",H10)))</formula>
    </cfRule>
    <cfRule type="containsText" dxfId="522" priority="660" operator="containsText" text="Media">
      <formula>NOT(ISERROR(SEARCH("Media",H10)))</formula>
    </cfRule>
    <cfRule type="containsText" dxfId="521" priority="661" operator="containsText" text="Muy Baja">
      <formula>NOT(ISERROR(SEARCH("Muy Baja",H10)))</formula>
    </cfRule>
    <cfRule type="containsText" dxfId="520" priority="662" operator="containsText" text="Baja">
      <formula>NOT(ISERROR(SEARCH("Baja",H10)))</formula>
    </cfRule>
    <cfRule type="containsText" dxfId="519" priority="663" operator="containsText" text="Muy Baja">
      <formula>NOT(ISERROR(SEARCH("Muy Baja",H10)))</formula>
    </cfRule>
    <cfRule type="containsText" dxfId="518" priority="664" operator="containsText" text="Muy Baja">
      <formula>NOT(ISERROR(SEARCH("Muy Baja",H10)))</formula>
    </cfRule>
    <cfRule type="containsText" dxfId="517" priority="665" operator="containsText" text="Muy Baja">
      <formula>NOT(ISERROR(SEARCH("Muy Baja",H10)))</formula>
    </cfRule>
    <cfRule type="containsText" dxfId="516" priority="666" operator="containsText" text="Muy Baja'Tabla probabilidad'!">
      <formula>NOT(ISERROR(SEARCH("Muy Baja'Tabla probabilidad'!",H10)))</formula>
    </cfRule>
    <cfRule type="containsText" dxfId="515" priority="667" operator="containsText" text="Muy bajo">
      <formula>NOT(ISERROR(SEARCH("Muy bajo",H10)))</formula>
    </cfRule>
    <cfRule type="containsText" dxfId="514" priority="668" operator="containsText" text="Alta">
      <formula>NOT(ISERROR(SEARCH("Alta",H10)))</formula>
    </cfRule>
    <cfRule type="containsText" dxfId="513" priority="669" operator="containsText" text="Media">
      <formula>NOT(ISERROR(SEARCH("Media",H10)))</formula>
    </cfRule>
    <cfRule type="containsText" dxfId="512" priority="670" operator="containsText" text="Baja">
      <formula>NOT(ISERROR(SEARCH("Baja",H10)))</formula>
    </cfRule>
    <cfRule type="containsText" dxfId="511" priority="671" operator="containsText" text="Muy baja">
      <formula>NOT(ISERROR(SEARCH("Muy baja",H10)))</formula>
    </cfRule>
    <cfRule type="cellIs" dxfId="510" priority="674" operator="between">
      <formula>1</formula>
      <formula>2</formula>
    </cfRule>
    <cfRule type="cellIs" dxfId="509" priority="675" operator="between">
      <formula>0</formula>
      <formula>2</formula>
    </cfRule>
  </conditionalFormatting>
  <conditionalFormatting sqref="H20">
    <cfRule type="containsText" dxfId="508" priority="367" operator="containsText" text="Muy Baja">
      <formula>NOT(ISERROR(SEARCH("Muy Baja",H20)))</formula>
    </cfRule>
    <cfRule type="containsText" dxfId="507" priority="368" operator="containsText" text="Baja">
      <formula>NOT(ISERROR(SEARCH("Baja",H20)))</formula>
    </cfRule>
    <cfRule type="containsText" dxfId="506" priority="369" operator="containsText" text="Muy Alta">
      <formula>NOT(ISERROR(SEARCH("Muy Alta",H20)))</formula>
    </cfRule>
    <cfRule type="containsText" dxfId="505" priority="371" operator="containsText" text="Alta">
      <formula>NOT(ISERROR(SEARCH("Alta",H20)))</formula>
    </cfRule>
    <cfRule type="containsText" dxfId="504" priority="372" operator="containsText" text="Media">
      <formula>NOT(ISERROR(SEARCH("Media",H20)))</formula>
    </cfRule>
    <cfRule type="containsText" dxfId="503" priority="373" operator="containsText" text="Media">
      <formula>NOT(ISERROR(SEARCH("Media",H20)))</formula>
    </cfRule>
    <cfRule type="containsText" dxfId="502" priority="374" operator="containsText" text="Media">
      <formula>NOT(ISERROR(SEARCH("Media",H20)))</formula>
    </cfRule>
    <cfRule type="containsText" dxfId="501" priority="375" operator="containsText" text="Muy Baja">
      <formula>NOT(ISERROR(SEARCH("Muy Baja",H20)))</formula>
    </cfRule>
    <cfRule type="containsText" dxfId="500" priority="376" operator="containsText" text="Baja">
      <formula>NOT(ISERROR(SEARCH("Baja",H20)))</formula>
    </cfRule>
    <cfRule type="containsText" dxfId="499" priority="377" operator="containsText" text="Muy Baja">
      <formula>NOT(ISERROR(SEARCH("Muy Baja",H20)))</formula>
    </cfRule>
    <cfRule type="containsText" dxfId="498" priority="378" operator="containsText" text="Muy Baja">
      <formula>NOT(ISERROR(SEARCH("Muy Baja",H20)))</formula>
    </cfRule>
    <cfRule type="containsText" dxfId="497" priority="379" operator="containsText" text="Muy Baja">
      <formula>NOT(ISERROR(SEARCH("Muy Baja",H20)))</formula>
    </cfRule>
    <cfRule type="containsText" dxfId="496" priority="380" operator="containsText" text="Muy Baja'Tabla probabilidad'!">
      <formula>NOT(ISERROR(SEARCH("Muy Baja'Tabla probabilidad'!",H20)))</formula>
    </cfRule>
    <cfRule type="containsText" dxfId="495" priority="381" operator="containsText" text="Muy bajo">
      <formula>NOT(ISERROR(SEARCH("Muy bajo",H20)))</formula>
    </cfRule>
    <cfRule type="containsText" dxfId="494" priority="382" operator="containsText" text="Alta">
      <formula>NOT(ISERROR(SEARCH("Alta",H20)))</formula>
    </cfRule>
    <cfRule type="containsText" dxfId="493" priority="383" operator="containsText" text="Media">
      <formula>NOT(ISERROR(SEARCH("Media",H20)))</formula>
    </cfRule>
    <cfRule type="containsText" dxfId="492" priority="384" operator="containsText" text="Baja">
      <formula>NOT(ISERROR(SEARCH("Baja",H20)))</formula>
    </cfRule>
    <cfRule type="containsText" dxfId="491" priority="385" operator="containsText" text="Muy baja">
      <formula>NOT(ISERROR(SEARCH("Muy baja",H20)))</formula>
    </cfRule>
    <cfRule type="cellIs" dxfId="490" priority="388" operator="between">
      <formula>1</formula>
      <formula>2</formula>
    </cfRule>
    <cfRule type="cellIs" dxfId="489" priority="389" operator="between">
      <formula>0</formula>
      <formula>2</formula>
    </cfRule>
  </conditionalFormatting>
  <conditionalFormatting sqref="H30">
    <cfRule type="containsText" dxfId="488" priority="79" operator="containsText" text="Muy Baja">
      <formula>NOT(ISERROR(SEARCH("Muy Baja",H30)))</formula>
    </cfRule>
    <cfRule type="containsText" dxfId="487" priority="80" operator="containsText" text="Baja">
      <formula>NOT(ISERROR(SEARCH("Baja",H30)))</formula>
    </cfRule>
    <cfRule type="containsText" dxfId="486" priority="81" operator="containsText" text="Muy Alta">
      <formula>NOT(ISERROR(SEARCH("Muy Alta",H30)))</formula>
    </cfRule>
    <cfRule type="containsText" dxfId="485" priority="83" operator="containsText" text="Alta">
      <formula>NOT(ISERROR(SEARCH("Alta",H30)))</formula>
    </cfRule>
    <cfRule type="containsText" dxfId="484" priority="84" operator="containsText" text="Media">
      <formula>NOT(ISERROR(SEARCH("Media",H30)))</formula>
    </cfRule>
    <cfRule type="containsText" dxfId="483" priority="85" operator="containsText" text="Media">
      <formula>NOT(ISERROR(SEARCH("Media",H30)))</formula>
    </cfRule>
    <cfRule type="containsText" dxfId="482" priority="86" operator="containsText" text="Media">
      <formula>NOT(ISERROR(SEARCH("Media",H30)))</formula>
    </cfRule>
    <cfRule type="containsText" dxfId="481" priority="87" operator="containsText" text="Muy Baja">
      <formula>NOT(ISERROR(SEARCH("Muy Baja",H30)))</formula>
    </cfRule>
    <cfRule type="containsText" dxfId="480" priority="88" operator="containsText" text="Baja">
      <formula>NOT(ISERROR(SEARCH("Baja",H30)))</formula>
    </cfRule>
    <cfRule type="containsText" dxfId="479" priority="89" operator="containsText" text="Muy Baja">
      <formula>NOT(ISERROR(SEARCH("Muy Baja",H30)))</formula>
    </cfRule>
    <cfRule type="containsText" dxfId="478" priority="90" operator="containsText" text="Muy Baja">
      <formula>NOT(ISERROR(SEARCH("Muy Baja",H30)))</formula>
    </cfRule>
    <cfRule type="containsText" dxfId="477" priority="91" operator="containsText" text="Muy Baja">
      <formula>NOT(ISERROR(SEARCH("Muy Baja",H30)))</formula>
    </cfRule>
    <cfRule type="containsText" dxfId="476" priority="92" operator="containsText" text="Muy Baja'Tabla probabilidad'!">
      <formula>NOT(ISERROR(SEARCH("Muy Baja'Tabla probabilidad'!",H30)))</formula>
    </cfRule>
    <cfRule type="containsText" dxfId="475" priority="93" operator="containsText" text="Muy bajo">
      <formula>NOT(ISERROR(SEARCH("Muy bajo",H30)))</formula>
    </cfRule>
    <cfRule type="containsText" dxfId="474" priority="94" operator="containsText" text="Alta">
      <formula>NOT(ISERROR(SEARCH("Alta",H30)))</formula>
    </cfRule>
    <cfRule type="containsText" dxfId="473" priority="95" operator="containsText" text="Media">
      <formula>NOT(ISERROR(SEARCH("Media",H30)))</formula>
    </cfRule>
    <cfRule type="containsText" dxfId="472" priority="96" operator="containsText" text="Baja">
      <formula>NOT(ISERROR(SEARCH("Baja",H30)))</formula>
    </cfRule>
    <cfRule type="containsText" dxfId="471" priority="97" operator="containsText" text="Muy baja">
      <formula>NOT(ISERROR(SEARCH("Muy baja",H30)))</formula>
    </cfRule>
    <cfRule type="cellIs" dxfId="470" priority="100" operator="between">
      <formula>1</formula>
      <formula>2</formula>
    </cfRule>
    <cfRule type="cellIs" dxfId="469" priority="101" operator="between">
      <formula>0</formula>
      <formula>2</formula>
    </cfRule>
  </conditionalFormatting>
  <conditionalFormatting sqref="H40 H50 H60 H70">
    <cfRule type="containsText" dxfId="468" priority="182" operator="containsText" text="Muy Baja">
      <formula>NOT(ISERROR(SEARCH("Muy Baja",H40)))</formula>
    </cfRule>
    <cfRule type="containsText" dxfId="467" priority="183" operator="containsText" text="Baja">
      <formula>NOT(ISERROR(SEARCH("Baja",H40)))</formula>
    </cfRule>
    <cfRule type="containsText" dxfId="466" priority="184" operator="containsText" text="Muy Alta">
      <formula>NOT(ISERROR(SEARCH("Muy Alta",H40)))</formula>
    </cfRule>
    <cfRule type="containsText" dxfId="465" priority="186" operator="containsText" text="Alta">
      <formula>NOT(ISERROR(SEARCH("Alta",H40)))</formula>
    </cfRule>
    <cfRule type="containsText" dxfId="464" priority="187" operator="containsText" text="Media">
      <formula>NOT(ISERROR(SEARCH("Media",H40)))</formula>
    </cfRule>
    <cfRule type="containsText" dxfId="463" priority="188" operator="containsText" text="Media">
      <formula>NOT(ISERROR(SEARCH("Media",H40)))</formula>
    </cfRule>
    <cfRule type="containsText" dxfId="462" priority="189" operator="containsText" text="Media">
      <formula>NOT(ISERROR(SEARCH("Media",H40)))</formula>
    </cfRule>
    <cfRule type="containsText" dxfId="461" priority="190" operator="containsText" text="Muy Baja">
      <formula>NOT(ISERROR(SEARCH("Muy Baja",H40)))</formula>
    </cfRule>
    <cfRule type="containsText" dxfId="460" priority="191" operator="containsText" text="Baja">
      <formula>NOT(ISERROR(SEARCH("Baja",H40)))</formula>
    </cfRule>
    <cfRule type="containsText" dxfId="459" priority="192" operator="containsText" text="Muy Baja">
      <formula>NOT(ISERROR(SEARCH("Muy Baja",H40)))</formula>
    </cfRule>
    <cfRule type="containsText" dxfId="458" priority="193" operator="containsText" text="Muy Baja">
      <formula>NOT(ISERROR(SEARCH("Muy Baja",H40)))</formula>
    </cfRule>
    <cfRule type="containsText" dxfId="457" priority="194" operator="containsText" text="Muy Baja">
      <formula>NOT(ISERROR(SEARCH("Muy Baja",H40)))</formula>
    </cfRule>
    <cfRule type="containsText" dxfId="456" priority="195" operator="containsText" text="Muy Baja'Tabla probabilidad'!">
      <formula>NOT(ISERROR(SEARCH("Muy Baja'Tabla probabilidad'!",H40)))</formula>
    </cfRule>
    <cfRule type="containsText" dxfId="455" priority="196" operator="containsText" text="Muy bajo">
      <formula>NOT(ISERROR(SEARCH("Muy bajo",H40)))</formula>
    </cfRule>
    <cfRule type="containsText" dxfId="454" priority="197" operator="containsText" text="Alta">
      <formula>NOT(ISERROR(SEARCH("Alta",H40)))</formula>
    </cfRule>
    <cfRule type="containsText" dxfId="453" priority="198" operator="containsText" text="Media">
      <formula>NOT(ISERROR(SEARCH("Media",H40)))</formula>
    </cfRule>
    <cfRule type="containsText" dxfId="452" priority="199" operator="containsText" text="Baja">
      <formula>NOT(ISERROR(SEARCH("Baja",H40)))</formula>
    </cfRule>
    <cfRule type="containsText" dxfId="451" priority="200" operator="containsText" text="Muy baja">
      <formula>NOT(ISERROR(SEARCH("Muy baja",H40)))</formula>
    </cfRule>
    <cfRule type="cellIs" dxfId="450" priority="201" operator="between">
      <formula>1</formula>
      <formula>2</formula>
    </cfRule>
    <cfRule type="cellIs" dxfId="449" priority="202" operator="between">
      <formula>0</formula>
      <formula>2</formula>
    </cfRule>
  </conditionalFormatting>
  <conditionalFormatting sqref="M10 K10:K79">
    <cfRule type="containsText" dxfId="448" priority="647" operator="containsText" text="Catastrófico">
      <formula>NOT(ISERROR(SEARCH("Catastrófico",K10)))</formula>
    </cfRule>
    <cfRule type="containsText" dxfId="447" priority="648" operator="containsText" text="Mayor">
      <formula>NOT(ISERROR(SEARCH("Mayor",K10)))</formula>
    </cfRule>
    <cfRule type="containsText" dxfId="446" priority="649" operator="containsText" text="Alta">
      <formula>NOT(ISERROR(SEARCH("Alta",K10)))</formula>
    </cfRule>
    <cfRule type="containsText" dxfId="445" priority="650" operator="containsText" text="Moderado">
      <formula>NOT(ISERROR(SEARCH("Moderado",K10)))</formula>
    </cfRule>
    <cfRule type="containsText" dxfId="444" priority="651" operator="containsText" text="Menor">
      <formula>NOT(ISERROR(SEARCH("Menor",K10)))</formula>
    </cfRule>
    <cfRule type="containsText" dxfId="443" priority="652" operator="containsText" text="Leve">
      <formula>NOT(ISERROR(SEARCH("Leve",K10)))</formula>
    </cfRule>
  </conditionalFormatting>
  <conditionalFormatting sqref="M20">
    <cfRule type="containsText" dxfId="442" priority="361" operator="containsText" text="Catastrófico">
      <formula>NOT(ISERROR(SEARCH("Catastrófico",M20)))</formula>
    </cfRule>
    <cfRule type="containsText" dxfId="441" priority="362" operator="containsText" text="Mayor">
      <formula>NOT(ISERROR(SEARCH("Mayor",M20)))</formula>
    </cfRule>
    <cfRule type="containsText" dxfId="440" priority="363" operator="containsText" text="Alta">
      <formula>NOT(ISERROR(SEARCH("Alta",M20)))</formula>
    </cfRule>
    <cfRule type="containsText" dxfId="439" priority="364" operator="containsText" text="Moderado">
      <formula>NOT(ISERROR(SEARCH("Moderado",M20)))</formula>
    </cfRule>
    <cfRule type="containsText" dxfId="438" priority="365" operator="containsText" text="Menor">
      <formula>NOT(ISERROR(SEARCH("Menor",M20)))</formula>
    </cfRule>
    <cfRule type="containsText" dxfId="437" priority="366" operator="containsText" text="Leve">
      <formula>NOT(ISERROR(SEARCH("Leve",M20)))</formula>
    </cfRule>
  </conditionalFormatting>
  <conditionalFormatting sqref="M30">
    <cfRule type="containsText" dxfId="436" priority="73" operator="containsText" text="Catastrófico">
      <formula>NOT(ISERROR(SEARCH("Catastrófico",M30)))</formula>
    </cfRule>
    <cfRule type="containsText" dxfId="435" priority="74" operator="containsText" text="Mayor">
      <formula>NOT(ISERROR(SEARCH("Mayor",M30)))</formula>
    </cfRule>
    <cfRule type="containsText" dxfId="434" priority="75" operator="containsText" text="Alta">
      <formula>NOT(ISERROR(SEARCH("Alta",M30)))</formula>
    </cfRule>
    <cfRule type="containsText" dxfId="433" priority="76" operator="containsText" text="Moderado">
      <formula>NOT(ISERROR(SEARCH("Moderado",M30)))</formula>
    </cfRule>
    <cfRule type="containsText" dxfId="432" priority="77" operator="containsText" text="Menor">
      <formula>NOT(ISERROR(SEARCH("Menor",M30)))</formula>
    </cfRule>
    <cfRule type="containsText" dxfId="431" priority="78" operator="containsText" text="Leve">
      <formula>NOT(ISERROR(SEARCH("Leve",M30)))</formula>
    </cfRule>
  </conditionalFormatting>
  <conditionalFormatting sqref="M40 M50 M60 M70">
    <cfRule type="containsText" dxfId="430" priority="207" operator="containsText" text="Catastrófico">
      <formula>NOT(ISERROR(SEARCH("Catastrófico",M40)))</formula>
    </cfRule>
    <cfRule type="containsText" dxfId="429" priority="208" operator="containsText" text="Mayor">
      <formula>NOT(ISERROR(SEARCH("Mayor",M40)))</formula>
    </cfRule>
    <cfRule type="containsText" dxfId="428" priority="209" operator="containsText" text="Alta">
      <formula>NOT(ISERROR(SEARCH("Alta",M40)))</formula>
    </cfRule>
    <cfRule type="containsText" dxfId="427" priority="211" operator="containsText" text="Menor">
      <formula>NOT(ISERROR(SEARCH("Menor",M40)))</formula>
    </cfRule>
    <cfRule type="containsText" dxfId="426" priority="212" operator="containsText" text="Leve">
      <formula>NOT(ISERROR(SEARCH("Leve",M40)))</formula>
    </cfRule>
  </conditionalFormatting>
  <conditionalFormatting sqref="M40:N40 M50:N50 M60:N60 M70:N70">
    <cfRule type="containsText" dxfId="425" priority="210" operator="containsText" text="Moderado">
      <formula>NOT(ISERROR(SEARCH("Moderado",M40)))</formula>
    </cfRule>
  </conditionalFormatting>
  <conditionalFormatting sqref="N30">
    <cfRule type="containsText" dxfId="424" priority="102" operator="containsText" text="Extremo">
      <formula>NOT(ISERROR(SEARCH("Extremo",N30)))</formula>
    </cfRule>
    <cfRule type="containsText" dxfId="423" priority="103" operator="containsText" text="Alto">
      <formula>NOT(ISERROR(SEARCH("Alto",N30)))</formula>
    </cfRule>
    <cfRule type="containsText" dxfId="422" priority="104" operator="containsText" text="Bajo">
      <formula>NOT(ISERROR(SEARCH("Bajo",N30)))</formula>
    </cfRule>
    <cfRule type="containsText" dxfId="421" priority="105" operator="containsText" text="Moderado">
      <formula>NOT(ISERROR(SEARCH("Moderado",N30)))</formula>
    </cfRule>
  </conditionalFormatting>
  <conditionalFormatting sqref="N8:O8">
    <cfRule type="containsText" dxfId="420" priority="61" operator="containsText" text="3- Moderado">
      <formula>NOT(ISERROR(SEARCH("3- Moderado",N8)))</formula>
    </cfRule>
    <cfRule type="containsText" dxfId="419" priority="62" operator="containsText" text="6- Moderado">
      <formula>NOT(ISERROR(SEARCH("6- Moderado",N8)))</formula>
    </cfRule>
    <cfRule type="containsText" dxfId="418" priority="63" operator="containsText" text="4- Moderado">
      <formula>NOT(ISERROR(SEARCH("4- Moderado",N8)))</formula>
    </cfRule>
    <cfRule type="containsText" dxfId="417" priority="64" operator="containsText" text="3- Bajo">
      <formula>NOT(ISERROR(SEARCH("3- Bajo",N8)))</formula>
    </cfRule>
    <cfRule type="containsText" dxfId="416" priority="65" operator="containsText" text="4- Bajo">
      <formula>NOT(ISERROR(SEARCH("4- Bajo",N8)))</formula>
    </cfRule>
    <cfRule type="containsText" dxfId="415" priority="66" operator="containsText" text="1- Bajo">
      <formula>NOT(ISERROR(SEARCH("1- Bajo",N8)))</formula>
    </cfRule>
  </conditionalFormatting>
  <conditionalFormatting sqref="N10:O10">
    <cfRule type="containsText" dxfId="414" priority="1234" operator="containsText" text="Extremo">
      <formula>NOT(ISERROR(SEARCH("Extremo",N10)))</formula>
    </cfRule>
    <cfRule type="containsText" dxfId="413" priority="1235" operator="containsText" text="Alto">
      <formula>NOT(ISERROR(SEARCH("Alto",N10)))</formula>
    </cfRule>
    <cfRule type="containsText" dxfId="412" priority="1236" operator="containsText" text="Bajo">
      <formula>NOT(ISERROR(SEARCH("Bajo",N10)))</formula>
    </cfRule>
    <cfRule type="containsText" dxfId="411" priority="1237" operator="containsText" text="Moderado">
      <formula>NOT(ISERROR(SEARCH("Moderado",N10)))</formula>
    </cfRule>
  </conditionalFormatting>
  <conditionalFormatting sqref="N20:O20">
    <cfRule type="containsText" dxfId="410" priority="390" operator="containsText" text="Extremo">
      <formula>NOT(ISERROR(SEARCH("Extremo",N20)))</formula>
    </cfRule>
    <cfRule type="containsText" dxfId="409" priority="391" operator="containsText" text="Alto">
      <formula>NOT(ISERROR(SEARCH("Alto",N20)))</formula>
    </cfRule>
    <cfRule type="containsText" dxfId="408" priority="392" operator="containsText" text="Bajo">
      <formula>NOT(ISERROR(SEARCH("Bajo",N20)))</formula>
    </cfRule>
    <cfRule type="containsText" dxfId="407" priority="393" operator="containsText" text="Moderado">
      <formula>NOT(ISERROR(SEARCH("Moderado",N20)))</formula>
    </cfRule>
  </conditionalFormatting>
  <conditionalFormatting sqref="N40:O40 N50 N60 N70">
    <cfRule type="containsText" dxfId="406" priority="203" operator="containsText" text="Extremo">
      <formula>NOT(ISERROR(SEARCH("Extremo",N40)))</formula>
    </cfRule>
    <cfRule type="containsText" dxfId="405" priority="204" operator="containsText" text="Alto">
      <formula>NOT(ISERROR(SEARCH("Alto",N40)))</formula>
    </cfRule>
    <cfRule type="containsText" dxfId="404" priority="205" operator="containsText" text="Bajo">
      <formula>NOT(ISERROR(SEARCH("Bajo",N40)))</formula>
    </cfRule>
  </conditionalFormatting>
  <conditionalFormatting sqref="O40">
    <cfRule type="containsText" dxfId="403" priority="206" operator="containsText" text="Moderado">
      <formula>NOT(ISERROR(SEARCH("Moderado",O40)))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7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73"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386" operator="containsText" id="{3021BAA8-747A-4B80-B6A0-AF1A14F7983E}">
            <xm:f>NOT(ISERROR(SEARCH('8- Políticas de Administración '!$B$5,H20)))</xm:f>
            <xm:f>'8- Políticas de Administración '!$B$5</xm:f>
            <x14:dxf>
              <font>
                <color rgb="FF006100"/>
              </font>
              <fill>
                <patternFill>
                  <bgColor rgb="FFC6EFCE"/>
                </patternFill>
              </fill>
            </x14:dxf>
          </x14:cfRule>
          <x14:cfRule type="containsText" priority="387" operator="containsText" id="{EF2F67A8-8347-4F31-93F7-2BB1AF3C13A8}">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98" operator="containsText" id="{11D1C3EE-87E8-41ED-9705-AB190DD1E190}">
            <xm:f>NOT(ISERROR(SEARCH('8- Políticas de Administración '!$B$5,H30)))</xm:f>
            <xm:f>'8- Políticas de Administración '!$B$5</xm:f>
            <x14:dxf>
              <font>
                <color rgb="FF006100"/>
              </font>
              <fill>
                <patternFill>
                  <bgColor rgb="FFC6EFCE"/>
                </patternFill>
              </fill>
            </x14:dxf>
          </x14:cfRule>
          <x14:cfRule type="containsText" priority="99" operator="containsText" id="{67565E7B-28B1-4A9A-831D-D3244E018B7D}">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400-000000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N9" zoomScale="80" zoomScaleNormal="80" zoomScalePageLayoutView="70" workbookViewId="0">
      <selection activeCell="W15" sqref="W15"/>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62"/>
      <c r="B1" s="463"/>
      <c r="C1" s="464"/>
      <c r="D1" s="146"/>
      <c r="E1" s="467" t="s">
        <v>328</v>
      </c>
      <c r="F1" s="468"/>
      <c r="G1" s="468"/>
      <c r="H1" s="468"/>
      <c r="I1" s="468"/>
      <c r="J1" s="468"/>
      <c r="K1" s="468"/>
      <c r="L1" s="468"/>
      <c r="M1" s="468"/>
      <c r="N1" s="468"/>
      <c r="O1" s="468"/>
      <c r="P1" s="468"/>
      <c r="Q1" s="468"/>
      <c r="R1" s="468"/>
      <c r="S1" s="468"/>
      <c r="T1" s="468"/>
      <c r="U1" s="468"/>
      <c r="V1" s="468"/>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5"/>
      <c r="B2" s="412"/>
      <c r="C2" s="466"/>
      <c r="D2" s="146"/>
      <c r="E2" s="469"/>
      <c r="F2" s="470"/>
      <c r="G2" s="470"/>
      <c r="H2" s="470"/>
      <c r="I2" s="470"/>
      <c r="J2" s="470"/>
      <c r="K2" s="470"/>
      <c r="L2" s="470"/>
      <c r="M2" s="470"/>
      <c r="N2" s="470"/>
      <c r="O2" s="470"/>
      <c r="P2" s="470"/>
      <c r="Q2" s="470"/>
      <c r="R2" s="470"/>
      <c r="S2" s="470"/>
      <c r="T2" s="470"/>
      <c r="U2" s="470"/>
      <c r="V2" s="470"/>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5"/>
      <c r="B3" s="412"/>
      <c r="C3" s="466"/>
      <c r="D3" s="147"/>
      <c r="E3" s="469"/>
      <c r="F3" s="470"/>
      <c r="G3" s="470"/>
      <c r="H3" s="470"/>
      <c r="I3" s="470"/>
      <c r="J3" s="470"/>
      <c r="K3" s="470"/>
      <c r="L3" s="470"/>
      <c r="M3" s="470"/>
      <c r="N3" s="470"/>
      <c r="O3" s="470"/>
      <c r="P3" s="470"/>
      <c r="Q3" s="470"/>
      <c r="R3" s="470"/>
      <c r="S3" s="470"/>
      <c r="T3" s="470"/>
      <c r="U3" s="470"/>
      <c r="V3" s="470"/>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13" t="s">
        <v>267</v>
      </c>
      <c r="B4" s="413"/>
      <c r="C4" s="471" t="s">
        <v>268</v>
      </c>
      <c r="D4" s="471"/>
      <c r="E4" s="471"/>
      <c r="F4" s="471"/>
      <c r="G4" s="471"/>
      <c r="H4" s="471"/>
      <c r="I4" s="471"/>
      <c r="J4" s="471"/>
      <c r="K4" s="471"/>
      <c r="L4" s="471"/>
      <c r="M4" s="471"/>
      <c r="N4" s="471"/>
      <c r="O4" s="471"/>
      <c r="P4" s="471"/>
      <c r="Q4" s="471"/>
      <c r="R4" s="471"/>
      <c r="S4" s="471"/>
      <c r="T4" s="471"/>
      <c r="U4" s="471"/>
      <c r="V4" s="471"/>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13" t="s">
        <v>269</v>
      </c>
      <c r="B5" s="413"/>
      <c r="C5" s="472" t="s">
        <v>34</v>
      </c>
      <c r="D5" s="472"/>
      <c r="E5" s="472"/>
      <c r="F5" s="472"/>
      <c r="G5" s="472"/>
      <c r="H5" s="472"/>
      <c r="I5" s="472"/>
      <c r="J5" s="472"/>
      <c r="K5" s="472"/>
      <c r="L5" s="472"/>
      <c r="M5" s="472"/>
      <c r="N5" s="472"/>
      <c r="O5" s="472"/>
      <c r="P5" s="472"/>
      <c r="Q5" s="472"/>
      <c r="R5" s="472"/>
      <c r="S5" s="472"/>
      <c r="T5" s="472"/>
      <c r="U5" s="472"/>
      <c r="V5" s="47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13" t="s">
        <v>270</v>
      </c>
      <c r="B6" s="413"/>
      <c r="C6" s="471" t="s">
        <v>271</v>
      </c>
      <c r="D6" s="471"/>
      <c r="E6" s="471"/>
      <c r="F6" s="471"/>
      <c r="G6" s="471"/>
      <c r="H6" s="471"/>
      <c r="I6" s="471"/>
      <c r="J6" s="471"/>
      <c r="K6" s="471"/>
      <c r="L6" s="471"/>
      <c r="M6" s="471"/>
      <c r="N6" s="471"/>
      <c r="O6" s="471"/>
      <c r="P6" s="471"/>
      <c r="Q6" s="471"/>
      <c r="R6" s="471"/>
      <c r="S6" s="471"/>
      <c r="T6" s="471"/>
      <c r="U6" s="471"/>
      <c r="V6" s="471"/>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52" t="s">
        <v>272</v>
      </c>
      <c r="B7" s="452"/>
      <c r="C7" s="452"/>
      <c r="D7" s="448" t="s">
        <v>329</v>
      </c>
      <c r="E7" s="449"/>
      <c r="F7" s="449"/>
      <c r="G7" s="449"/>
      <c r="H7" s="449"/>
      <c r="I7" s="449"/>
      <c r="J7" s="449"/>
      <c r="K7" s="449"/>
      <c r="L7" s="449"/>
      <c r="M7" s="449"/>
      <c r="N7" s="449"/>
      <c r="O7" s="449"/>
      <c r="P7" s="449"/>
      <c r="Q7" s="449"/>
      <c r="R7" s="450"/>
      <c r="S7" s="44"/>
      <c r="T7" s="452" t="s">
        <v>330</v>
      </c>
      <c r="U7" s="452"/>
      <c r="V7" s="45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51" t="s">
        <v>277</v>
      </c>
      <c r="B8" s="452" t="s">
        <v>331</v>
      </c>
      <c r="C8" s="454" t="s">
        <v>273</v>
      </c>
      <c r="D8" s="456" t="s">
        <v>332</v>
      </c>
      <c r="E8" s="458" t="s">
        <v>242</v>
      </c>
      <c r="F8" s="459" t="s">
        <v>333</v>
      </c>
      <c r="G8" s="460"/>
      <c r="H8" s="460"/>
      <c r="I8" s="460"/>
      <c r="J8" s="460"/>
      <c r="K8" s="461"/>
      <c r="L8" s="459" t="s">
        <v>334</v>
      </c>
      <c r="M8" s="460"/>
      <c r="N8" s="460"/>
      <c r="O8" s="460"/>
      <c r="P8" s="460"/>
      <c r="Q8" s="460"/>
      <c r="R8" s="460"/>
      <c r="S8" s="461"/>
      <c r="T8" s="53"/>
      <c r="U8" s="54"/>
      <c r="V8" s="79" t="s">
        <v>335</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14"/>
      <c r="B9" s="453"/>
      <c r="C9" s="455"/>
      <c r="D9" s="457"/>
      <c r="E9" s="433"/>
      <c r="F9" s="43" t="s">
        <v>244</v>
      </c>
      <c r="G9" s="43" t="s">
        <v>246</v>
      </c>
      <c r="H9" s="43" t="s">
        <v>336</v>
      </c>
      <c r="I9" s="43" t="s">
        <v>248</v>
      </c>
      <c r="J9" s="112" t="s">
        <v>337</v>
      </c>
      <c r="K9" s="43" t="s">
        <v>254</v>
      </c>
      <c r="L9" s="43" t="s">
        <v>338</v>
      </c>
      <c r="M9" s="108" t="s">
        <v>251</v>
      </c>
      <c r="N9" s="43" t="s">
        <v>339</v>
      </c>
      <c r="O9" s="43" t="s">
        <v>340</v>
      </c>
      <c r="P9" s="43" t="s">
        <v>341</v>
      </c>
      <c r="Q9" s="43" t="s">
        <v>342</v>
      </c>
      <c r="R9" s="112" t="s">
        <v>337</v>
      </c>
      <c r="S9" s="43" t="s">
        <v>343</v>
      </c>
      <c r="T9" s="47" t="s">
        <v>256</v>
      </c>
      <c r="U9" s="47" t="s">
        <v>258</v>
      </c>
      <c r="V9" s="48" t="s">
        <v>344</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74.25" customHeight="1">
      <c r="A10" s="399">
        <f>'5- Identificación de Riesgos'!A10</f>
        <v>1</v>
      </c>
      <c r="B10" s="405" t="str">
        <f>'5- Identificación de Riesgos'!B10</f>
        <v xml:space="preserve">Daño, pérdida o uso indebido de bienes muebles o  inmuebles </v>
      </c>
      <c r="C10" s="165" t="str">
        <f>'5- Identificación de Riesgos'!D10</f>
        <v>1. Demora en los procesos precontractuales y contractuales de infraestructura física de alta y media alta complejidad</v>
      </c>
      <c r="D10" s="160"/>
      <c r="E10" s="278" t="s">
        <v>501</v>
      </c>
      <c r="F10" s="150" t="s">
        <v>346</v>
      </c>
      <c r="G10" s="275" t="s">
        <v>346</v>
      </c>
      <c r="H10" s="275" t="s">
        <v>346</v>
      </c>
      <c r="I10" s="275" t="s">
        <v>346</v>
      </c>
      <c r="J10" s="159">
        <f>COUNTIF(F10:I10,"SI")/4</f>
        <v>1</v>
      </c>
      <c r="K10" s="447">
        <f>AVERAGE(J10:J11)</f>
        <v>1</v>
      </c>
      <c r="L10" s="150" t="str">
        <f>'5- Identificación de Riesgos'!I10</f>
        <v>Afectación de reputacion,imagén,  credibilidad, satisfacción de usuarios y PI</v>
      </c>
      <c r="M10" s="166"/>
      <c r="N10" s="150" t="s">
        <v>345</v>
      </c>
      <c r="O10" s="150" t="s">
        <v>345</v>
      </c>
      <c r="P10" s="150" t="s">
        <v>345</v>
      </c>
      <c r="Q10" s="150"/>
      <c r="R10" s="159">
        <f>SUM(COUNTIF(N10,"SI")*25%,COUNTIF(O10,"SI")*40%,COUNTIF(P10,"SI")*25%,COUNTIF(Q10,"SI")*10%)</f>
        <v>0</v>
      </c>
      <c r="S10" s="447">
        <f>AVERAGE(R10:R19)</f>
        <v>0</v>
      </c>
      <c r="T10" s="40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2" t="str">
        <f>CONCATENATE(VLOOKUP((LEFT(T10,LEN(T10)-4)&amp;LEFT(U10,LEN(U10)-4)),'9- Matriz de Calor '!$D$18:$E$42,2,0)," - ",RIGHT(T10,1)*RIGHT(U10,1))</f>
        <v>Bajo - 2</v>
      </c>
    </row>
    <row r="11" spans="1:278" ht="48" customHeight="1">
      <c r="A11" s="400"/>
      <c r="B11" s="389"/>
      <c r="C11" s="167" t="str">
        <f>'5- Identificación de Riesgos'!D11</f>
        <v>2. Reparaciones locativas sin realizar o insuficientes por falta de recursos</v>
      </c>
      <c r="D11" s="161"/>
      <c r="F11" s="151"/>
      <c r="G11" s="151"/>
      <c r="H11" s="151"/>
      <c r="I11" s="151"/>
      <c r="J11" s="157"/>
      <c r="K11" s="442"/>
      <c r="L11" s="151" t="str">
        <f>'5- Identificación de Riesgos'!I11</f>
        <v>Afectación Económica</v>
      </c>
      <c r="M11" s="168"/>
      <c r="N11" s="151" t="s">
        <v>345</v>
      </c>
      <c r="O11" s="151" t="s">
        <v>345</v>
      </c>
      <c r="P11" s="151" t="s">
        <v>345</v>
      </c>
      <c r="Q11" s="151" t="s">
        <v>345</v>
      </c>
      <c r="R11" s="157">
        <f t="shared" ref="R11:R19" si="0">SUM(COUNTIF(N11,"SI")*25%,COUNTIF(O11,"SI")*40%,COUNTIF(P11,"SI")*25%,COUNTIF(Q11,"SI")*10%)</f>
        <v>0</v>
      </c>
      <c r="S11" s="442"/>
      <c r="T11" s="397"/>
      <c r="U11" s="389"/>
      <c r="V11" s="384"/>
    </row>
    <row r="12" spans="1:278" ht="41.25" customHeight="1">
      <c r="A12" s="400"/>
      <c r="B12" s="389"/>
      <c r="C12" s="167" t="str">
        <f>'5- Identificación de Riesgos'!D12</f>
        <v>3. Falta de mantenimiento a las sedes por parte de los propietarios (inmuebles arrendados o en comodato)</v>
      </c>
      <c r="D12" s="161"/>
      <c r="E12" s="168"/>
      <c r="F12" s="151"/>
      <c r="G12" s="151"/>
      <c r="H12" s="151"/>
      <c r="I12" s="151"/>
      <c r="J12" s="157"/>
      <c r="K12" s="442"/>
      <c r="L12" s="151" t="str">
        <f>'5- Identificación de Riesgos'!I12</f>
        <v>Interrupción o afectación en la prestación del servicio judicial</v>
      </c>
      <c r="M12" s="168"/>
      <c r="N12" s="151"/>
      <c r="O12" s="151"/>
      <c r="P12" s="151"/>
      <c r="Q12" s="151"/>
      <c r="R12" s="157">
        <f t="shared" si="0"/>
        <v>0</v>
      </c>
      <c r="S12" s="442"/>
      <c r="T12" s="397"/>
      <c r="U12" s="389"/>
      <c r="V12" s="384"/>
    </row>
    <row r="13" spans="1:278" ht="32.25" customHeight="1">
      <c r="A13" s="400"/>
      <c r="B13" s="389"/>
      <c r="C13" s="167" t="str">
        <f>'5- Identificación de Riesgos'!D13</f>
        <v>4. Incumplimiento en la ejecución del contrato por parte del contratista</v>
      </c>
      <c r="D13" s="161"/>
      <c r="E13" s="168"/>
      <c r="F13" s="151"/>
      <c r="G13" s="151"/>
      <c r="H13" s="151"/>
      <c r="I13" s="151"/>
      <c r="J13" s="157" t="s">
        <v>35</v>
      </c>
      <c r="K13" s="442"/>
      <c r="L13" s="151" t="str">
        <f>'5- Identificación de Riesgos'!I13</f>
        <v>Interrupción o afectación en la prestación del servicio administrativo</v>
      </c>
      <c r="M13" s="168"/>
      <c r="N13" s="151"/>
      <c r="O13" s="151"/>
      <c r="P13" s="151"/>
      <c r="Q13" s="151"/>
      <c r="R13" s="157">
        <f t="shared" si="0"/>
        <v>0</v>
      </c>
      <c r="S13" s="442"/>
      <c r="T13" s="397"/>
      <c r="U13" s="389"/>
      <c r="V13" s="384"/>
    </row>
    <row r="14" spans="1:278" ht="25.15" customHeight="1">
      <c r="A14" s="400"/>
      <c r="B14" s="389"/>
      <c r="C14" s="167" t="str">
        <f>'5- Identificación de Riesgos'!D14</f>
        <v>5. Atención inoportuna de una solicitud o diagnóstico técnico insuficiente de las necesidades</v>
      </c>
      <c r="D14" s="161"/>
      <c r="E14" s="168"/>
      <c r="F14" s="151"/>
      <c r="G14" s="151"/>
      <c r="H14" s="151"/>
      <c r="I14" s="151"/>
      <c r="J14" s="157"/>
      <c r="K14" s="442"/>
      <c r="L14" s="151"/>
      <c r="M14" s="168"/>
      <c r="N14" s="151"/>
      <c r="O14" s="151"/>
      <c r="P14" s="151"/>
      <c r="Q14" s="151"/>
      <c r="R14" s="157">
        <f t="shared" si="0"/>
        <v>0</v>
      </c>
      <c r="S14" s="442"/>
      <c r="T14" s="397"/>
      <c r="U14" s="389"/>
      <c r="V14" s="384"/>
    </row>
    <row r="15" spans="1:278" ht="38.25" customHeight="1">
      <c r="A15" s="400"/>
      <c r="B15" s="389"/>
      <c r="C15" s="167" t="str">
        <f>'5- Identificación de Riesgos'!D15</f>
        <v>6. Daños generados por eventos naturales o actos mal intencionados de terceros</v>
      </c>
      <c r="D15" s="161"/>
      <c r="E15" s="168"/>
      <c r="F15" s="151"/>
      <c r="G15" s="151"/>
      <c r="H15" s="151"/>
      <c r="I15" s="151"/>
      <c r="J15" s="157"/>
      <c r="K15" s="442"/>
      <c r="L15" s="151"/>
      <c r="M15" s="174"/>
      <c r="N15" s="151"/>
      <c r="O15" s="151"/>
      <c r="P15" s="151"/>
      <c r="Q15" s="151"/>
      <c r="R15" s="157">
        <f t="shared" si="0"/>
        <v>0</v>
      </c>
      <c r="S15" s="442"/>
      <c r="T15" s="397"/>
      <c r="U15" s="389"/>
      <c r="V15" s="384"/>
    </row>
    <row r="16" spans="1:278" ht="10.5" customHeight="1">
      <c r="A16" s="400"/>
      <c r="B16" s="389"/>
      <c r="C16" s="167"/>
      <c r="D16" s="161"/>
      <c r="E16" s="168"/>
      <c r="F16" s="151"/>
      <c r="G16" s="151"/>
      <c r="H16" s="151"/>
      <c r="I16" s="151"/>
      <c r="J16" s="157"/>
      <c r="K16" s="442"/>
      <c r="L16" s="151"/>
      <c r="M16" s="174"/>
      <c r="N16" s="151"/>
      <c r="O16" s="151"/>
      <c r="P16" s="151"/>
      <c r="Q16" s="151"/>
      <c r="R16" s="157">
        <f t="shared" si="0"/>
        <v>0</v>
      </c>
      <c r="S16" s="442"/>
      <c r="T16" s="397"/>
      <c r="U16" s="389"/>
      <c r="V16" s="384"/>
    </row>
    <row r="17" spans="1:22" ht="10.5" customHeight="1">
      <c r="A17" s="400"/>
      <c r="B17" s="389"/>
      <c r="C17" s="167"/>
      <c r="D17" s="161"/>
      <c r="E17" s="168"/>
      <c r="F17" s="151"/>
      <c r="G17" s="151"/>
      <c r="H17" s="151"/>
      <c r="I17" s="151"/>
      <c r="J17" s="157"/>
      <c r="K17" s="442"/>
      <c r="L17" s="151"/>
      <c r="M17" s="174"/>
      <c r="N17" s="151"/>
      <c r="O17" s="151"/>
      <c r="P17" s="151"/>
      <c r="Q17" s="151"/>
      <c r="R17" s="157">
        <f t="shared" si="0"/>
        <v>0</v>
      </c>
      <c r="S17" s="442"/>
      <c r="T17" s="397"/>
      <c r="U17" s="389"/>
      <c r="V17" s="384"/>
    </row>
    <row r="18" spans="1:22" ht="10.5" customHeight="1">
      <c r="A18" s="400"/>
      <c r="B18" s="389"/>
      <c r="C18" s="167"/>
      <c r="D18" s="161"/>
      <c r="E18" s="168"/>
      <c r="F18" s="151"/>
      <c r="G18" s="151"/>
      <c r="H18" s="151"/>
      <c r="I18" s="151"/>
      <c r="J18" s="157"/>
      <c r="K18" s="442"/>
      <c r="L18" s="151"/>
      <c r="M18" s="174"/>
      <c r="N18" s="151"/>
      <c r="O18" s="151"/>
      <c r="P18" s="151"/>
      <c r="Q18" s="151"/>
      <c r="R18" s="157">
        <f t="shared" si="0"/>
        <v>0</v>
      </c>
      <c r="S18" s="442"/>
      <c r="T18" s="397"/>
      <c r="U18" s="389"/>
      <c r="V18" s="384"/>
    </row>
    <row r="19" spans="1:22" ht="10.5" customHeight="1" thickBot="1">
      <c r="A19" s="401"/>
      <c r="B19" s="390"/>
      <c r="C19" s="169"/>
      <c r="D19" s="162"/>
      <c r="E19" s="170"/>
      <c r="F19" s="152"/>
      <c r="G19" s="152"/>
      <c r="H19" s="152"/>
      <c r="I19" s="152"/>
      <c r="J19" s="158"/>
      <c r="K19" s="443"/>
      <c r="L19" s="152"/>
      <c r="M19" s="175"/>
      <c r="N19" s="152"/>
      <c r="O19" s="152"/>
      <c r="P19" s="152"/>
      <c r="Q19" s="152"/>
      <c r="R19" s="158">
        <f t="shared" si="0"/>
        <v>0</v>
      </c>
      <c r="S19" s="443"/>
      <c r="T19" s="398"/>
      <c r="U19" s="390"/>
      <c r="V19" s="385"/>
    </row>
    <row r="20" spans="1:22" ht="46.5" customHeight="1">
      <c r="A20" s="399">
        <f>'5- Identificación de Riesgos'!A20</f>
        <v>2</v>
      </c>
      <c r="B20" s="405" t="str">
        <f>'5- Identificación de Riesgos'!B20</f>
        <v xml:space="preserve">Incumplimiento de los matenimientos preventivos, correctivos </v>
      </c>
      <c r="C20" s="167" t="str">
        <f>'5- Identificación de Riesgos'!D20</f>
        <v>1. Carencia de aplicación de los controles y flexibilidad en las exigencias para el cumplimiento de los contratos</v>
      </c>
      <c r="D20" s="160"/>
      <c r="E20" s="166" t="s">
        <v>499</v>
      </c>
      <c r="F20" s="150" t="s">
        <v>346</v>
      </c>
      <c r="G20" s="275" t="s">
        <v>346</v>
      </c>
      <c r="H20" s="275" t="s">
        <v>346</v>
      </c>
      <c r="I20" s="275" t="s">
        <v>346</v>
      </c>
      <c r="J20" s="159">
        <f t="shared" ref="J20:J42" si="1">COUNTIF(F20:I20,"SI")/4</f>
        <v>1</v>
      </c>
      <c r="K20" s="447">
        <f>AVERAGE(J20:J21)</f>
        <v>1</v>
      </c>
      <c r="L20" s="150" t="str">
        <f>'5- Identificación de Riesgos'!I20</f>
        <v>Incumplimiento de las metas establecidas</v>
      </c>
      <c r="M20" s="176"/>
      <c r="N20" s="150" t="s">
        <v>345</v>
      </c>
      <c r="O20" s="150" t="s">
        <v>345</v>
      </c>
      <c r="P20" s="150" t="s">
        <v>345</v>
      </c>
      <c r="Q20" s="150" t="s">
        <v>345</v>
      </c>
      <c r="R20" s="159">
        <f t="shared" ref="R20:R49" si="2">SUM(COUNTIF(N20,"SI")*25%,COUNTIF(O20,"SI")*40%,COUNTIF(P20,"SI")*25%,COUNTIF(Q20,"SI")*10%)</f>
        <v>0</v>
      </c>
      <c r="S20" s="447">
        <f t="shared" ref="S20" si="3">AVERAGE(R20:R29)</f>
        <v>0</v>
      </c>
      <c r="T20" s="40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92" t="str">
        <f>CONCATENATE(VLOOKUP((LEFT(T20,LEN(T20)-4)&amp;LEFT(U20,LEN(U20)-4)),'9- Matriz de Calor '!$D$18:$E$42,2,0)," - ",RIGHT(T20,1)*RIGHT(U20,1))</f>
        <v>Bajo - 2</v>
      </c>
    </row>
    <row r="21" spans="1:22" ht="25.15" customHeight="1">
      <c r="A21" s="400"/>
      <c r="B21" s="389"/>
      <c r="C21" s="167" t="str">
        <f>'5- Identificación de Riesgos'!D21</f>
        <v>2. Ausencia de coordinación entre las distintas dependencias que intervienen en el proceso de ejecución y liquidación de contratos</v>
      </c>
      <c r="D21" s="161"/>
      <c r="E21" s="168" t="s">
        <v>500</v>
      </c>
      <c r="F21" s="151" t="s">
        <v>346</v>
      </c>
      <c r="G21" s="277" t="s">
        <v>346</v>
      </c>
      <c r="H21" s="277" t="s">
        <v>346</v>
      </c>
      <c r="I21" s="277" t="s">
        <v>346</v>
      </c>
      <c r="J21" s="157">
        <f t="shared" si="1"/>
        <v>1</v>
      </c>
      <c r="K21" s="442"/>
      <c r="L21" s="151" t="str">
        <f>'5- Identificación de Riesgos'!I21</f>
        <v>Interrupción o afectación en la prestación del servicio judicial</v>
      </c>
      <c r="M21" s="174"/>
      <c r="N21" s="151"/>
      <c r="O21" s="151"/>
      <c r="P21" s="151"/>
      <c r="Q21" s="151"/>
      <c r="R21" s="157">
        <f t="shared" si="2"/>
        <v>0</v>
      </c>
      <c r="S21" s="442"/>
      <c r="T21" s="397"/>
      <c r="U21" s="389"/>
      <c r="V21" s="384"/>
    </row>
    <row r="22" spans="1:22" ht="25.15" customHeight="1">
      <c r="A22" s="400"/>
      <c r="B22" s="389"/>
      <c r="C22" s="167" t="str">
        <f>'5- Identificación de Riesgos'!D22</f>
        <v>3. Presencia de enfermedades endémicas, pandemias u otro evento de carácter sanitario</v>
      </c>
      <c r="D22" s="161"/>
      <c r="E22" s="168"/>
      <c r="F22" s="151"/>
      <c r="G22" s="151"/>
      <c r="H22" s="151"/>
      <c r="I22" s="151"/>
      <c r="J22" s="157"/>
      <c r="K22" s="442"/>
      <c r="L22" s="151" t="str">
        <f>'5- Identificación de Riesgos'!I22</f>
        <v>Interrupción o afectación en la prestación del servicio administrativo</v>
      </c>
      <c r="M22" s="174"/>
      <c r="N22" s="151"/>
      <c r="O22" s="151"/>
      <c r="P22" s="151"/>
      <c r="Q22" s="151"/>
      <c r="R22" s="157">
        <f t="shared" si="2"/>
        <v>0</v>
      </c>
      <c r="S22" s="442"/>
      <c r="T22" s="397"/>
      <c r="U22" s="389"/>
      <c r="V22" s="384"/>
    </row>
    <row r="23" spans="1:22" ht="25.15" customHeight="1">
      <c r="A23" s="400"/>
      <c r="B23" s="389"/>
      <c r="C23" s="167" t="str">
        <f>'5- Identificación de Riesgos'!D23</f>
        <v>4. Carencia de recursos que afecten el normal desarrollo del proyecto y entrega</v>
      </c>
      <c r="D23" s="161"/>
      <c r="E23" s="168"/>
      <c r="F23" s="151"/>
      <c r="G23" s="151"/>
      <c r="H23" s="151"/>
      <c r="I23" s="151"/>
      <c r="J23" s="157"/>
      <c r="K23" s="442"/>
      <c r="L23" s="151" t="str">
        <f>'5- Identificación de Riesgos'!I23</f>
        <v>Afectación Económica</v>
      </c>
      <c r="M23" s="174"/>
      <c r="N23" s="151"/>
      <c r="O23" s="151"/>
      <c r="P23" s="151"/>
      <c r="Q23" s="151"/>
      <c r="R23" s="157">
        <f t="shared" si="2"/>
        <v>0</v>
      </c>
      <c r="S23" s="442"/>
      <c r="T23" s="397"/>
      <c r="U23" s="389"/>
      <c r="V23" s="384"/>
    </row>
    <row r="24" spans="1:22" ht="7.5" customHeight="1">
      <c r="A24" s="400"/>
      <c r="B24" s="389"/>
      <c r="C24" s="167">
        <f>'5- Identificación de Riesgos'!D24</f>
        <v>0</v>
      </c>
      <c r="D24" s="161"/>
      <c r="E24" s="161"/>
      <c r="F24" s="151"/>
      <c r="G24" s="151"/>
      <c r="H24" s="151"/>
      <c r="I24" s="151"/>
      <c r="J24" s="157"/>
      <c r="K24" s="442"/>
      <c r="L24" s="151"/>
      <c r="M24" s="174"/>
      <c r="N24" s="151"/>
      <c r="O24" s="151"/>
      <c r="P24" s="151"/>
      <c r="Q24" s="151"/>
      <c r="R24" s="157">
        <f t="shared" si="2"/>
        <v>0</v>
      </c>
      <c r="S24" s="442"/>
      <c r="T24" s="397"/>
      <c r="U24" s="389"/>
      <c r="V24" s="384"/>
    </row>
    <row r="25" spans="1:22" ht="7.5" customHeight="1">
      <c r="A25" s="400"/>
      <c r="B25" s="389"/>
      <c r="C25" s="167">
        <f>'5- Identificación de Riesgos'!D25</f>
        <v>0</v>
      </c>
      <c r="D25" s="161"/>
      <c r="E25" s="168"/>
      <c r="F25" s="151"/>
      <c r="G25" s="151"/>
      <c r="H25" s="151"/>
      <c r="I25" s="151"/>
      <c r="J25" s="157"/>
      <c r="K25" s="442"/>
      <c r="L25" s="151"/>
      <c r="M25" s="174"/>
      <c r="N25" s="151"/>
      <c r="O25" s="151"/>
      <c r="P25" s="151"/>
      <c r="Q25" s="151"/>
      <c r="R25" s="157">
        <f t="shared" si="2"/>
        <v>0</v>
      </c>
      <c r="S25" s="442"/>
      <c r="T25" s="397"/>
      <c r="U25" s="389"/>
      <c r="V25" s="384"/>
    </row>
    <row r="26" spans="1:22" ht="7.5" customHeight="1">
      <c r="A26" s="400"/>
      <c r="B26" s="389"/>
      <c r="C26" s="167">
        <f>'5- Identificación de Riesgos'!D26</f>
        <v>0</v>
      </c>
      <c r="D26" s="161"/>
      <c r="E26" s="168"/>
      <c r="F26" s="151"/>
      <c r="G26" s="151"/>
      <c r="H26" s="151"/>
      <c r="I26" s="151"/>
      <c r="J26" s="157"/>
      <c r="K26" s="442"/>
      <c r="L26" s="151"/>
      <c r="M26" s="174"/>
      <c r="N26" s="151"/>
      <c r="O26" s="151"/>
      <c r="P26" s="151"/>
      <c r="Q26" s="151"/>
      <c r="R26" s="157">
        <f t="shared" si="2"/>
        <v>0</v>
      </c>
      <c r="S26" s="442"/>
      <c r="T26" s="397"/>
      <c r="U26" s="389"/>
      <c r="V26" s="384"/>
    </row>
    <row r="27" spans="1:22" ht="7.5" customHeight="1">
      <c r="A27" s="400"/>
      <c r="B27" s="389"/>
      <c r="C27" s="167">
        <f>'5- Identificación de Riesgos'!D27</f>
        <v>0</v>
      </c>
      <c r="D27" s="161"/>
      <c r="E27" s="168"/>
      <c r="F27" s="151"/>
      <c r="G27" s="151"/>
      <c r="H27" s="151"/>
      <c r="I27" s="151"/>
      <c r="J27" s="157"/>
      <c r="K27" s="442"/>
      <c r="L27" s="151"/>
      <c r="M27" s="174"/>
      <c r="N27" s="151"/>
      <c r="O27" s="151"/>
      <c r="P27" s="151"/>
      <c r="Q27" s="151"/>
      <c r="R27" s="157">
        <f t="shared" si="2"/>
        <v>0</v>
      </c>
      <c r="S27" s="442"/>
      <c r="T27" s="397"/>
      <c r="U27" s="389"/>
      <c r="V27" s="384"/>
    </row>
    <row r="28" spans="1:22" ht="7.5" customHeight="1">
      <c r="A28" s="400"/>
      <c r="B28" s="389"/>
      <c r="C28" s="167">
        <f>'5- Identificación de Riesgos'!D28</f>
        <v>0</v>
      </c>
      <c r="D28" s="161"/>
      <c r="E28" s="168"/>
      <c r="F28" s="151"/>
      <c r="G28" s="151"/>
      <c r="H28" s="151"/>
      <c r="I28" s="151"/>
      <c r="J28" s="157"/>
      <c r="K28" s="442"/>
      <c r="L28" s="151"/>
      <c r="M28" s="174"/>
      <c r="N28" s="151"/>
      <c r="O28" s="151"/>
      <c r="P28" s="151"/>
      <c r="Q28" s="151"/>
      <c r="R28" s="157">
        <f t="shared" si="2"/>
        <v>0</v>
      </c>
      <c r="S28" s="442"/>
      <c r="T28" s="397"/>
      <c r="U28" s="389"/>
      <c r="V28" s="384"/>
    </row>
    <row r="29" spans="1:22" ht="7.5" customHeight="1" thickBot="1">
      <c r="A29" s="401"/>
      <c r="B29" s="390"/>
      <c r="C29" s="169">
        <f>'5- Identificación de Riesgos'!D29</f>
        <v>0</v>
      </c>
      <c r="D29" s="162"/>
      <c r="E29" s="171"/>
      <c r="F29" s="152"/>
      <c r="G29" s="152"/>
      <c r="H29" s="152"/>
      <c r="I29" s="152"/>
      <c r="J29" s="158"/>
      <c r="K29" s="443"/>
      <c r="L29" s="152"/>
      <c r="M29" s="175"/>
      <c r="N29" s="152"/>
      <c r="O29" s="152"/>
      <c r="P29" s="152"/>
      <c r="Q29" s="152"/>
      <c r="R29" s="158">
        <f t="shared" si="2"/>
        <v>0</v>
      </c>
      <c r="S29" s="443"/>
      <c r="T29" s="398"/>
      <c r="U29" s="390"/>
      <c r="V29" s="385"/>
    </row>
    <row r="30" spans="1:22" ht="77.25" hidden="1" customHeight="1">
      <c r="A30" s="444">
        <f>'5- Identificación de Riesgos'!A30</f>
        <v>4</v>
      </c>
      <c r="B30" s="405" t="str">
        <f>'5- Identificación de Riesgos'!B30</f>
        <v xml:space="preserve">Recibir dádivas o beneficios a nombre propio o de terceros para  afectar la seguridad o confidencialidad de la información   </v>
      </c>
      <c r="C30" s="165" t="str">
        <f>'5- Identificación de Riesgos'!D30</f>
        <v>1. Falta de ética y valores.</v>
      </c>
      <c r="D30" s="160"/>
      <c r="E30" s="166"/>
      <c r="F30" s="150" t="s">
        <v>345</v>
      </c>
      <c r="G30" s="150" t="s">
        <v>346</v>
      </c>
      <c r="H30" s="150" t="s">
        <v>345</v>
      </c>
      <c r="I30" s="150" t="s">
        <v>345</v>
      </c>
      <c r="J30" s="159">
        <f t="shared" si="1"/>
        <v>0.25</v>
      </c>
      <c r="K30" s="447">
        <f>AVERAGE(J30:J39)</f>
        <v>0.41666666666666669</v>
      </c>
      <c r="L30" s="150" t="str">
        <f>'5- Identificación de Riesgos'!I30</f>
        <v>Afectación de reputacion,imagén,  credibilidad, satisfacción de usuarios y PI</v>
      </c>
      <c r="M30" s="176"/>
      <c r="N30" s="150" t="s">
        <v>346</v>
      </c>
      <c r="O30" s="150" t="s">
        <v>346</v>
      </c>
      <c r="P30" s="150" t="s">
        <v>346</v>
      </c>
      <c r="Q30" s="150" t="s">
        <v>346</v>
      </c>
      <c r="R30" s="159">
        <f t="shared" si="2"/>
        <v>1</v>
      </c>
      <c r="S30" s="447">
        <f t="shared" ref="S30" si="4">AVERAGE(R30:R39)</f>
        <v>0.4</v>
      </c>
      <c r="T30" s="40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Catastrófico - 5</v>
      </c>
      <c r="V30" s="392" t="str">
        <f>CONCATENATE(VLOOKUP((LEFT(T30,LEN(T30)-4)&amp;LEFT(U30,LEN(U30)-4)),'9- Matriz de Calor '!$D$18:$E$42,2,0)," - ",RIGHT(T30,1)*RIGHT(U30,1))</f>
        <v>Extremo - 5</v>
      </c>
    </row>
    <row r="31" spans="1:22" ht="46.5" hidden="1" customHeight="1">
      <c r="A31" s="445"/>
      <c r="B31" s="389"/>
      <c r="C31" s="167" t="str">
        <f>'5- Identificación de Riesgos'!D31</f>
        <v>2. Insuficientes programas de capacitación para la toma de conciencia debido al desconocimiento de la ley antisoborno (ISO 37001:2016), Plan Anticorrupción y  de los  valores y principios propios de la entidad.</v>
      </c>
      <c r="D31" s="161"/>
      <c r="E31" s="168"/>
      <c r="F31" s="151" t="s">
        <v>345</v>
      </c>
      <c r="G31" s="151" t="s">
        <v>345</v>
      </c>
      <c r="H31" s="151" t="s">
        <v>345</v>
      </c>
      <c r="I31" s="151" t="s">
        <v>345</v>
      </c>
      <c r="J31" s="157">
        <f t="shared" si="1"/>
        <v>0</v>
      </c>
      <c r="K31" s="442"/>
      <c r="L31" s="151" t="str">
        <f>'5- Identificación de Riesgos'!I31</f>
        <v>Afectación Económica</v>
      </c>
      <c r="M31" s="174"/>
      <c r="N31" s="151" t="s">
        <v>345</v>
      </c>
      <c r="O31" s="151" t="s">
        <v>345</v>
      </c>
      <c r="P31" s="151" t="s">
        <v>345</v>
      </c>
      <c r="Q31" s="151" t="s">
        <v>345</v>
      </c>
      <c r="R31" s="157">
        <f t="shared" si="2"/>
        <v>0</v>
      </c>
      <c r="S31" s="442"/>
      <c r="T31" s="397"/>
      <c r="U31" s="389"/>
      <c r="V31" s="384"/>
    </row>
    <row r="32" spans="1:22" ht="46.5" hidden="1" customHeight="1">
      <c r="A32" s="445"/>
      <c r="B32" s="389"/>
      <c r="C32" s="167" t="str">
        <f>'5- Identificación de Riesgos'!D32</f>
        <v>3. Desconocimiento del Código de Etica y Buen Gobierno.</v>
      </c>
      <c r="D32" s="161"/>
      <c r="E32" s="168"/>
      <c r="F32" s="151" t="s">
        <v>346</v>
      </c>
      <c r="G32" s="151" t="s">
        <v>346</v>
      </c>
      <c r="H32" s="151" t="s">
        <v>346</v>
      </c>
      <c r="I32" s="151" t="s">
        <v>346</v>
      </c>
      <c r="J32" s="157">
        <f t="shared" si="1"/>
        <v>1</v>
      </c>
      <c r="K32" s="442"/>
      <c r="L32" s="151">
        <f>'5- Identificación de Riesgos'!I32</f>
        <v>0</v>
      </c>
      <c r="M32" s="174"/>
      <c r="N32" s="151" t="s">
        <v>346</v>
      </c>
      <c r="O32" s="151" t="s">
        <v>346</v>
      </c>
      <c r="P32" s="151" t="s">
        <v>346</v>
      </c>
      <c r="Q32" s="151" t="s">
        <v>346</v>
      </c>
      <c r="R32" s="157">
        <f t="shared" si="2"/>
        <v>1</v>
      </c>
      <c r="S32" s="442"/>
      <c r="T32" s="397"/>
      <c r="U32" s="389"/>
      <c r="V32" s="384"/>
    </row>
    <row r="33" spans="1:22" ht="46.5" hidden="1" customHeight="1">
      <c r="A33" s="445"/>
      <c r="B33" s="389"/>
      <c r="C33" s="167" t="str">
        <f>'5- Identificación de Riesgos'!D33</f>
        <v>4. Falta o inaplicación de controles.</v>
      </c>
      <c r="D33" s="161"/>
      <c r="E33" s="168"/>
      <c r="F33" s="151"/>
      <c r="G33" s="151"/>
      <c r="H33" s="151"/>
      <c r="I33" s="151"/>
      <c r="J33" s="157"/>
      <c r="K33" s="442"/>
      <c r="L33" s="151">
        <f>'5- Identificación de Riesgos'!I33</f>
        <v>0</v>
      </c>
      <c r="M33" s="174"/>
      <c r="N33" s="151" t="s">
        <v>345</v>
      </c>
      <c r="O33" s="151" t="s">
        <v>345</v>
      </c>
      <c r="P33" s="151" t="s">
        <v>345</v>
      </c>
      <c r="Q33" s="151" t="s">
        <v>345</v>
      </c>
      <c r="R33" s="157">
        <f t="shared" si="2"/>
        <v>0</v>
      </c>
      <c r="S33" s="442"/>
      <c r="T33" s="397"/>
      <c r="U33" s="389"/>
      <c r="V33" s="384"/>
    </row>
    <row r="34" spans="1:22" ht="46.5" hidden="1" customHeight="1">
      <c r="A34" s="445"/>
      <c r="B34" s="389"/>
      <c r="C34" s="167">
        <f>'5- Identificación de Riesgos'!D34</f>
        <v>0</v>
      </c>
      <c r="D34" s="161"/>
      <c r="E34" s="161"/>
      <c r="F34" s="151"/>
      <c r="G34" s="151"/>
      <c r="H34" s="151"/>
      <c r="I34" s="151"/>
      <c r="J34" s="157"/>
      <c r="K34" s="442"/>
      <c r="L34" s="151">
        <f>'5- Identificación de Riesgos'!I34</f>
        <v>0</v>
      </c>
      <c r="M34" s="174"/>
      <c r="N34" s="151" t="s">
        <v>346</v>
      </c>
      <c r="O34" s="151" t="s">
        <v>346</v>
      </c>
      <c r="P34" s="151" t="s">
        <v>346</v>
      </c>
      <c r="Q34" s="151" t="s">
        <v>346</v>
      </c>
      <c r="R34" s="157">
        <f t="shared" si="2"/>
        <v>1</v>
      </c>
      <c r="S34" s="442"/>
      <c r="T34" s="397"/>
      <c r="U34" s="389"/>
      <c r="V34" s="384"/>
    </row>
    <row r="35" spans="1:22" ht="46.5" hidden="1" customHeight="1">
      <c r="A35" s="445"/>
      <c r="B35" s="389"/>
      <c r="C35" s="167"/>
      <c r="D35" s="161"/>
      <c r="E35" s="168"/>
      <c r="F35" s="151"/>
      <c r="G35" s="151"/>
      <c r="H35" s="151"/>
      <c r="I35" s="151"/>
      <c r="J35" s="157"/>
      <c r="K35" s="442"/>
      <c r="L35" s="151">
        <f>'5- Identificación de Riesgos'!I35</f>
        <v>0</v>
      </c>
      <c r="M35" s="174"/>
      <c r="N35" s="151" t="s">
        <v>345</v>
      </c>
      <c r="O35" s="151" t="s">
        <v>345</v>
      </c>
      <c r="P35" s="151" t="s">
        <v>345</v>
      </c>
      <c r="Q35" s="151" t="s">
        <v>345</v>
      </c>
      <c r="R35" s="157">
        <f t="shared" si="2"/>
        <v>0</v>
      </c>
      <c r="S35" s="442"/>
      <c r="T35" s="397"/>
      <c r="U35" s="389"/>
      <c r="V35" s="384"/>
    </row>
    <row r="36" spans="1:22" ht="46.5" hidden="1" customHeight="1">
      <c r="A36" s="445"/>
      <c r="B36" s="389"/>
      <c r="C36" s="167"/>
      <c r="D36" s="161"/>
      <c r="E36" s="168"/>
      <c r="F36" s="151"/>
      <c r="G36" s="151"/>
      <c r="H36" s="151"/>
      <c r="I36" s="151"/>
      <c r="J36" s="157"/>
      <c r="K36" s="442"/>
      <c r="L36" s="151">
        <f>'5- Identificación de Riesgos'!I36</f>
        <v>0</v>
      </c>
      <c r="M36" s="174"/>
      <c r="N36" s="151" t="s">
        <v>346</v>
      </c>
      <c r="O36" s="151" t="s">
        <v>346</v>
      </c>
      <c r="P36" s="151" t="s">
        <v>346</v>
      </c>
      <c r="Q36" s="151" t="s">
        <v>346</v>
      </c>
      <c r="R36" s="157">
        <f t="shared" si="2"/>
        <v>1</v>
      </c>
      <c r="S36" s="442"/>
      <c r="T36" s="397"/>
      <c r="U36" s="389"/>
      <c r="V36" s="384"/>
    </row>
    <row r="37" spans="1:22" ht="25.15" hidden="1" customHeight="1">
      <c r="A37" s="445"/>
      <c r="B37" s="389"/>
      <c r="C37" s="167"/>
      <c r="D37" s="161"/>
      <c r="E37" s="168"/>
      <c r="F37" s="151"/>
      <c r="G37" s="151"/>
      <c r="H37" s="151"/>
      <c r="I37" s="151"/>
      <c r="J37" s="157"/>
      <c r="K37" s="442"/>
      <c r="L37" s="151"/>
      <c r="M37" s="174"/>
      <c r="N37" s="151"/>
      <c r="O37" s="151"/>
      <c r="P37" s="151"/>
      <c r="Q37" s="151"/>
      <c r="R37" s="157">
        <f t="shared" si="2"/>
        <v>0</v>
      </c>
      <c r="S37" s="442"/>
      <c r="T37" s="397"/>
      <c r="U37" s="389"/>
      <c r="V37" s="384"/>
    </row>
    <row r="38" spans="1:22" ht="25.15" hidden="1" customHeight="1">
      <c r="A38" s="445"/>
      <c r="B38" s="389"/>
      <c r="C38" s="167"/>
      <c r="D38" s="161"/>
      <c r="E38" s="168"/>
      <c r="F38" s="151"/>
      <c r="G38" s="151"/>
      <c r="H38" s="151"/>
      <c r="I38" s="151"/>
      <c r="J38" s="157"/>
      <c r="K38" s="442"/>
      <c r="L38" s="151"/>
      <c r="M38" s="174"/>
      <c r="N38" s="151"/>
      <c r="O38" s="151"/>
      <c r="P38" s="151"/>
      <c r="Q38" s="151"/>
      <c r="R38" s="157">
        <f t="shared" si="2"/>
        <v>0</v>
      </c>
      <c r="S38" s="442"/>
      <c r="T38" s="397"/>
      <c r="U38" s="389"/>
      <c r="V38" s="384"/>
    </row>
    <row r="39" spans="1:22" ht="25.15" hidden="1" customHeight="1" thickBot="1">
      <c r="A39" s="446"/>
      <c r="B39" s="390"/>
      <c r="C39" s="169"/>
      <c r="D39" s="162"/>
      <c r="E39" s="171"/>
      <c r="F39" s="152"/>
      <c r="G39" s="152"/>
      <c r="H39" s="152"/>
      <c r="I39" s="152"/>
      <c r="J39" s="158"/>
      <c r="K39" s="443"/>
      <c r="L39" s="152"/>
      <c r="M39" s="175"/>
      <c r="N39" s="152"/>
      <c r="O39" s="152"/>
      <c r="P39" s="152"/>
      <c r="Q39" s="152"/>
      <c r="R39" s="158">
        <f t="shared" si="2"/>
        <v>0</v>
      </c>
      <c r="S39" s="443"/>
      <c r="T39" s="398"/>
      <c r="U39" s="390"/>
      <c r="V39" s="385"/>
    </row>
    <row r="40" spans="1:22" ht="77.25" hidden="1" customHeight="1">
      <c r="A40" s="375">
        <f>'5- Identificación de Riesgos'!A40</f>
        <v>5</v>
      </c>
      <c r="B40" s="388" t="str">
        <f>'5- Identificación de Riesgos'!B40</f>
        <v>Ofrecer, prometer, entregar, aceptar o solicitar una ventaja indebida  para influir  en la toma de decisiones  para  la adquisición de predios en donación.</v>
      </c>
      <c r="C40" s="172" t="str">
        <f>'5- Identificación de Riesgos'!D40</f>
        <v>Falta de ética de los servidores públicos (Debilidades en principios y valores)</v>
      </c>
      <c r="D40" s="149"/>
      <c r="E40" s="173"/>
      <c r="F40" s="153" t="s">
        <v>345</v>
      </c>
      <c r="G40" s="153" t="s">
        <v>346</v>
      </c>
      <c r="H40" s="153" t="s">
        <v>345</v>
      </c>
      <c r="I40" s="153" t="s">
        <v>345</v>
      </c>
      <c r="J40" s="156">
        <f t="shared" si="1"/>
        <v>0.25</v>
      </c>
      <c r="K40" s="441">
        <f>AVERAGE(J40:J49)</f>
        <v>0.41666666666666669</v>
      </c>
      <c r="L40" s="153" t="str">
        <f>'5- Identificación de Riesgos'!I40</f>
        <v>Incumplimiento de las metas establecidas</v>
      </c>
      <c r="M40" s="177"/>
      <c r="N40" s="153" t="s">
        <v>346</v>
      </c>
      <c r="O40" s="153" t="s">
        <v>346</v>
      </c>
      <c r="P40" s="153" t="s">
        <v>346</v>
      </c>
      <c r="Q40" s="153" t="s">
        <v>346</v>
      </c>
      <c r="R40" s="156">
        <f t="shared" si="2"/>
        <v>1</v>
      </c>
      <c r="S40" s="441">
        <f t="shared" ref="S40" si="5">AVERAGE(R40:R49)</f>
        <v>0.1</v>
      </c>
      <c r="T40" s="39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0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2" t="str">
        <f>CONCATENATE(VLOOKUP((LEFT(T40,LEN(T40)-4)&amp;LEFT(U40,LEN(U40)-4)),'9- Matriz de Calor '!$D$18:$E$42,2,0)," - ",RIGHT(T40,1)*RIGHT(U40,1))</f>
        <v>Moderado - 6</v>
      </c>
    </row>
    <row r="41" spans="1:22" ht="44.25" hidden="1" customHeight="1">
      <c r="A41" s="376"/>
      <c r="B41" s="389"/>
      <c r="C41" s="167" t="str">
        <f>'5- Identificación de Riesgos'!D41</f>
        <v>Falta de ética de terceros interesados  (Debilidades principios y valores)</v>
      </c>
      <c r="D41" s="161"/>
      <c r="E41" s="168"/>
      <c r="F41" s="151" t="s">
        <v>345</v>
      </c>
      <c r="G41" s="151" t="s">
        <v>345</v>
      </c>
      <c r="H41" s="151" t="s">
        <v>345</v>
      </c>
      <c r="I41" s="151" t="s">
        <v>345</v>
      </c>
      <c r="J41" s="157">
        <f t="shared" si="1"/>
        <v>0</v>
      </c>
      <c r="K41" s="442"/>
      <c r="L41" s="151" t="str">
        <f>'5- Identificación de Riesgos'!I41</f>
        <v>Afectación Económica</v>
      </c>
      <c r="M41" s="174"/>
      <c r="N41" s="151" t="s">
        <v>345</v>
      </c>
      <c r="O41" s="151" t="s">
        <v>345</v>
      </c>
      <c r="P41" s="151" t="s">
        <v>345</v>
      </c>
      <c r="Q41" s="151" t="s">
        <v>345</v>
      </c>
      <c r="R41" s="157">
        <f t="shared" si="2"/>
        <v>0</v>
      </c>
      <c r="S41" s="442"/>
      <c r="T41" s="397"/>
      <c r="U41" s="389"/>
      <c r="V41" s="384"/>
    </row>
    <row r="42" spans="1:22" ht="25.15" hidden="1" customHeight="1">
      <c r="A42" s="376"/>
      <c r="B42" s="389"/>
      <c r="C42" s="167" t="str">
        <f>'5- Identificación de Riesgos'!D42</f>
        <v>Debilidades en los controles técnicos para la Adquisición de lotes en donación.</v>
      </c>
      <c r="D42" s="161"/>
      <c r="E42" s="168"/>
      <c r="F42" s="151" t="s">
        <v>346</v>
      </c>
      <c r="G42" s="151" t="s">
        <v>346</v>
      </c>
      <c r="H42" s="151" t="s">
        <v>346</v>
      </c>
      <c r="I42" s="151" t="s">
        <v>346</v>
      </c>
      <c r="J42" s="157">
        <f t="shared" si="1"/>
        <v>1</v>
      </c>
      <c r="K42" s="442"/>
      <c r="L42" s="151"/>
      <c r="M42" s="174"/>
      <c r="N42" s="151"/>
      <c r="O42" s="151"/>
      <c r="P42" s="151"/>
      <c r="Q42" s="151"/>
      <c r="R42" s="157">
        <f t="shared" si="2"/>
        <v>0</v>
      </c>
      <c r="S42" s="442"/>
      <c r="T42" s="397"/>
      <c r="U42" s="389"/>
      <c r="V42" s="384"/>
    </row>
    <row r="43" spans="1:22" ht="25.15" hidden="1" customHeight="1">
      <c r="A43" s="376"/>
      <c r="B43" s="389"/>
      <c r="C43" s="167">
        <f>'5- Identificación de Riesgos'!D43</f>
        <v>0</v>
      </c>
      <c r="D43" s="161"/>
      <c r="E43" s="168"/>
      <c r="F43" s="151"/>
      <c r="G43" s="151"/>
      <c r="H43" s="151"/>
      <c r="I43" s="151"/>
      <c r="J43" s="157"/>
      <c r="K43" s="442"/>
      <c r="L43" s="151"/>
      <c r="M43" s="174"/>
      <c r="N43" s="151"/>
      <c r="O43" s="151"/>
      <c r="P43" s="151"/>
      <c r="Q43" s="151"/>
      <c r="R43" s="157">
        <f t="shared" si="2"/>
        <v>0</v>
      </c>
      <c r="S43" s="442"/>
      <c r="T43" s="397"/>
      <c r="U43" s="389"/>
      <c r="V43" s="384"/>
    </row>
    <row r="44" spans="1:22" ht="25.15" hidden="1" customHeight="1">
      <c r="A44" s="376"/>
      <c r="B44" s="389"/>
      <c r="C44" s="167"/>
      <c r="D44" s="161"/>
      <c r="E44" s="161"/>
      <c r="F44" s="151"/>
      <c r="G44" s="151"/>
      <c r="H44" s="151"/>
      <c r="I44" s="151"/>
      <c r="J44" s="157"/>
      <c r="K44" s="442"/>
      <c r="L44" s="151"/>
      <c r="M44" s="174"/>
      <c r="N44" s="151"/>
      <c r="O44" s="151"/>
      <c r="P44" s="151"/>
      <c r="Q44" s="151"/>
      <c r="R44" s="157">
        <f t="shared" si="2"/>
        <v>0</v>
      </c>
      <c r="S44" s="442"/>
      <c r="T44" s="397"/>
      <c r="U44" s="389"/>
      <c r="V44" s="384"/>
    </row>
    <row r="45" spans="1:22" ht="25.15" hidden="1" customHeight="1">
      <c r="A45" s="376"/>
      <c r="B45" s="389"/>
      <c r="C45" s="167"/>
      <c r="D45" s="161"/>
      <c r="E45" s="168"/>
      <c r="F45" s="151"/>
      <c r="G45" s="151"/>
      <c r="H45" s="151"/>
      <c r="I45" s="151"/>
      <c r="J45" s="157"/>
      <c r="K45" s="442"/>
      <c r="L45" s="151"/>
      <c r="M45" s="174"/>
      <c r="N45" s="151"/>
      <c r="O45" s="151"/>
      <c r="P45" s="151"/>
      <c r="Q45" s="151"/>
      <c r="R45" s="157">
        <f t="shared" si="2"/>
        <v>0</v>
      </c>
      <c r="S45" s="442"/>
      <c r="T45" s="397"/>
      <c r="U45" s="389"/>
      <c r="V45" s="384"/>
    </row>
    <row r="46" spans="1:22" ht="25.15" hidden="1" customHeight="1">
      <c r="A46" s="376"/>
      <c r="B46" s="389"/>
      <c r="C46" s="167"/>
      <c r="D46" s="161"/>
      <c r="E46" s="168"/>
      <c r="F46" s="151"/>
      <c r="G46" s="151"/>
      <c r="H46" s="151"/>
      <c r="I46" s="151"/>
      <c r="J46" s="157"/>
      <c r="K46" s="442"/>
      <c r="L46" s="151"/>
      <c r="M46" s="174"/>
      <c r="N46" s="151"/>
      <c r="O46" s="151"/>
      <c r="P46" s="151"/>
      <c r="Q46" s="151"/>
      <c r="R46" s="157">
        <f t="shared" si="2"/>
        <v>0</v>
      </c>
      <c r="S46" s="442"/>
      <c r="T46" s="397"/>
      <c r="U46" s="389"/>
      <c r="V46" s="384"/>
    </row>
    <row r="47" spans="1:22" ht="25.15" hidden="1" customHeight="1">
      <c r="A47" s="376"/>
      <c r="B47" s="389"/>
      <c r="C47" s="167"/>
      <c r="D47" s="161"/>
      <c r="E47" s="168"/>
      <c r="F47" s="151"/>
      <c r="G47" s="151"/>
      <c r="H47" s="151"/>
      <c r="I47" s="151"/>
      <c r="J47" s="157"/>
      <c r="K47" s="442"/>
      <c r="L47" s="151"/>
      <c r="M47" s="174"/>
      <c r="N47" s="151"/>
      <c r="O47" s="151"/>
      <c r="P47" s="151"/>
      <c r="Q47" s="151"/>
      <c r="R47" s="157">
        <f t="shared" si="2"/>
        <v>0</v>
      </c>
      <c r="S47" s="442"/>
      <c r="T47" s="397"/>
      <c r="U47" s="389"/>
      <c r="V47" s="384"/>
    </row>
    <row r="48" spans="1:22" ht="25.15" hidden="1" customHeight="1">
      <c r="A48" s="376"/>
      <c r="B48" s="389"/>
      <c r="C48" s="167"/>
      <c r="D48" s="161"/>
      <c r="E48" s="168"/>
      <c r="F48" s="151"/>
      <c r="G48" s="151"/>
      <c r="H48" s="151"/>
      <c r="I48" s="151"/>
      <c r="J48" s="157"/>
      <c r="K48" s="442"/>
      <c r="L48" s="151"/>
      <c r="M48" s="174"/>
      <c r="N48" s="151"/>
      <c r="O48" s="151"/>
      <c r="P48" s="151"/>
      <c r="Q48" s="151"/>
      <c r="R48" s="157">
        <f t="shared" si="2"/>
        <v>0</v>
      </c>
      <c r="S48" s="442"/>
      <c r="T48" s="397"/>
      <c r="U48" s="389"/>
      <c r="V48" s="384"/>
    </row>
    <row r="49" spans="1:22" ht="28.5" hidden="1" customHeight="1" thickBot="1">
      <c r="A49" s="377"/>
      <c r="B49" s="390"/>
      <c r="C49" s="169"/>
      <c r="D49" s="162"/>
      <c r="E49" s="171"/>
      <c r="F49" s="152"/>
      <c r="G49" s="152"/>
      <c r="H49" s="152"/>
      <c r="I49" s="152"/>
      <c r="J49" s="158"/>
      <c r="K49" s="443"/>
      <c r="L49" s="152"/>
      <c r="M49" s="175"/>
      <c r="N49" s="152"/>
      <c r="O49" s="152"/>
      <c r="P49" s="152"/>
      <c r="Q49" s="152"/>
      <c r="R49" s="158">
        <f t="shared" si="2"/>
        <v>0</v>
      </c>
      <c r="S49" s="443"/>
      <c r="T49" s="398"/>
      <c r="U49" s="390"/>
      <c r="V49" s="385"/>
    </row>
    <row r="50" spans="1:22" ht="38.25" hidden="1">
      <c r="A50" s="375">
        <f>'5- Identificación de Riesgos'!A50</f>
        <v>6</v>
      </c>
      <c r="B50" s="388" t="str">
        <f>'5- Identificación de Riesgos'!B50</f>
        <v>Ofrecer, prometer, entregar, aceptar o solicitar una ventaja indebida para conseguir el favorecimiento competitivo  en  la evaluación técnica (proceso de selección) en  contratos de Estudios y Diseños o Construcción de sedes y despachos judiciales.</v>
      </c>
      <c r="C50" s="172" t="str">
        <f>'5- Identificación de Riesgos'!D50</f>
        <v>Falta de ética de los servidores públicos (Debilidades en principios y valores)</v>
      </c>
      <c r="D50" s="149"/>
      <c r="E50" s="249" t="s">
        <v>347</v>
      </c>
      <c r="F50" s="153" t="s">
        <v>346</v>
      </c>
      <c r="G50" s="153" t="s">
        <v>346</v>
      </c>
      <c r="H50" s="153" t="s">
        <v>346</v>
      </c>
      <c r="I50" s="153" t="s">
        <v>346</v>
      </c>
      <c r="J50" s="156">
        <f t="shared" ref="J50:J52" si="6">COUNTIF(F50:I50,"SI")/4</f>
        <v>1</v>
      </c>
      <c r="K50" s="441">
        <f>AVERAGE(J50:J59)</f>
        <v>1</v>
      </c>
      <c r="L50" s="153" t="str">
        <f>'5- Identificación de Riesgos'!I50</f>
        <v>Afectación Económica</v>
      </c>
      <c r="M50" s="253" t="s">
        <v>348</v>
      </c>
      <c r="N50" s="153" t="s">
        <v>346</v>
      </c>
      <c r="O50" s="153" t="s">
        <v>346</v>
      </c>
      <c r="P50" s="153" t="s">
        <v>346</v>
      </c>
      <c r="Q50" s="153" t="s">
        <v>346</v>
      </c>
      <c r="R50" s="156">
        <f t="shared" ref="R50:R51" si="7">SUM(COUNTIF(N50,"SI")*25%,COUNTIF(O50,"SI")*40%,COUNTIF(P50,"SI")*25%,COUNTIF(Q50,"SI")*10%)</f>
        <v>1</v>
      </c>
      <c r="S50" s="441">
        <f>AVERAGE(R50:R59)</f>
        <v>0.67500000000000004</v>
      </c>
      <c r="T50" s="39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92" t="str">
        <f>CONCATENATE(VLOOKUP((LEFT(T50,LEN(T50)-4)&amp;LEFT(U50,LEN(U50)-4)),'9- Matriz de Calor '!$D$18:$E$42,2,0)," - ",RIGHT(T50,1)*RIGHT(U50,1))</f>
        <v>Moderado - 3</v>
      </c>
    </row>
    <row r="51" spans="1:22" ht="60" hidden="1">
      <c r="A51" s="376"/>
      <c r="B51" s="389"/>
      <c r="C51" s="167" t="str">
        <f>'5- Identificación de Riesgos'!D51</f>
        <v>Falta de ética de terceros interesados  (Debilidades principios y valores)</v>
      </c>
      <c r="D51" s="161"/>
      <c r="E51" s="250" t="s">
        <v>349</v>
      </c>
      <c r="F51" s="151" t="s">
        <v>346</v>
      </c>
      <c r="G51" s="151" t="s">
        <v>346</v>
      </c>
      <c r="H51" s="151" t="s">
        <v>346</v>
      </c>
      <c r="I51" s="151" t="s">
        <v>346</v>
      </c>
      <c r="J51" s="157">
        <f t="shared" si="6"/>
        <v>1</v>
      </c>
      <c r="K51" s="442"/>
      <c r="L51" s="151" t="str">
        <f>'5- Identificación de Riesgos'!I51</f>
        <v>Afectación de reputacion,imagén,  credibilidad, satisfacción de usuarios y PI</v>
      </c>
      <c r="M51" s="253" t="s">
        <v>350</v>
      </c>
      <c r="N51" s="151" t="s">
        <v>345</v>
      </c>
      <c r="O51" s="151" t="s">
        <v>345</v>
      </c>
      <c r="P51" s="151" t="s">
        <v>346</v>
      </c>
      <c r="Q51" s="151" t="s">
        <v>346</v>
      </c>
      <c r="R51" s="157">
        <f t="shared" si="7"/>
        <v>0.35</v>
      </c>
      <c r="S51" s="442"/>
      <c r="T51" s="397"/>
      <c r="U51" s="389"/>
      <c r="V51" s="384"/>
    </row>
    <row r="52" spans="1:22" ht="76.5" hidden="1">
      <c r="A52" s="376"/>
      <c r="B52" s="389"/>
      <c r="C52" s="167" t="str">
        <f>'5- Identificación de Riesgos'!D52</f>
        <v>Debilidades en los controles de los procedimientos de contratación en lo relacionado con la evaluación técnica para la selección de contratistas.</v>
      </c>
      <c r="D52" s="161"/>
      <c r="E52" s="251" t="s">
        <v>351</v>
      </c>
      <c r="F52" s="151" t="s">
        <v>346</v>
      </c>
      <c r="G52" s="151" t="s">
        <v>346</v>
      </c>
      <c r="H52" s="151" t="s">
        <v>346</v>
      </c>
      <c r="I52" s="151" t="s">
        <v>346</v>
      </c>
      <c r="J52" s="157">
        <f t="shared" si="6"/>
        <v>1</v>
      </c>
      <c r="K52" s="442"/>
      <c r="L52" s="151"/>
      <c r="M52" s="174"/>
      <c r="N52" s="151"/>
      <c r="O52" s="151"/>
      <c r="P52" s="151"/>
      <c r="Q52" s="151"/>
      <c r="R52" s="157"/>
      <c r="S52" s="442"/>
      <c r="T52" s="397"/>
      <c r="U52" s="389"/>
      <c r="V52" s="384"/>
    </row>
    <row r="53" spans="1:22" hidden="1">
      <c r="A53" s="376"/>
      <c r="B53" s="389"/>
      <c r="C53" s="167">
        <f>'5- Identificación de Riesgos'!D53</f>
        <v>0</v>
      </c>
      <c r="D53" s="161"/>
      <c r="E53" s="168"/>
      <c r="F53" s="151"/>
      <c r="G53" s="151"/>
      <c r="H53" s="151"/>
      <c r="I53" s="151"/>
      <c r="J53" s="157"/>
      <c r="K53" s="442"/>
      <c r="L53" s="151"/>
      <c r="M53" s="174"/>
      <c r="N53" s="151"/>
      <c r="O53" s="151"/>
      <c r="P53" s="151"/>
      <c r="Q53" s="151"/>
      <c r="R53" s="157"/>
      <c r="S53" s="442"/>
      <c r="T53" s="397"/>
      <c r="U53" s="389"/>
      <c r="V53" s="384"/>
    </row>
    <row r="54" spans="1:22" hidden="1">
      <c r="A54" s="376"/>
      <c r="B54" s="389"/>
      <c r="C54" s="167">
        <f>'5- Identificación de Riesgos'!D54</f>
        <v>0</v>
      </c>
      <c r="D54" s="161"/>
      <c r="E54" s="161"/>
      <c r="F54" s="151"/>
      <c r="G54" s="151"/>
      <c r="H54" s="151"/>
      <c r="I54" s="151"/>
      <c r="J54" s="157"/>
      <c r="K54" s="442"/>
      <c r="L54" s="151"/>
      <c r="M54" s="174"/>
      <c r="N54" s="151"/>
      <c r="O54" s="151"/>
      <c r="P54" s="151"/>
      <c r="Q54" s="151"/>
      <c r="R54" s="157"/>
      <c r="S54" s="442"/>
      <c r="T54" s="397"/>
      <c r="U54" s="389"/>
      <c r="V54" s="384"/>
    </row>
    <row r="55" spans="1:22" hidden="1">
      <c r="A55" s="376"/>
      <c r="B55" s="389"/>
      <c r="C55" s="167">
        <f>'5- Identificación de Riesgos'!D55</f>
        <v>0</v>
      </c>
      <c r="D55" s="161"/>
      <c r="E55" s="168"/>
      <c r="F55" s="151"/>
      <c r="G55" s="151"/>
      <c r="H55" s="151"/>
      <c r="I55" s="151"/>
      <c r="J55" s="157"/>
      <c r="K55" s="442"/>
      <c r="L55" s="151"/>
      <c r="M55" s="174"/>
      <c r="N55" s="151"/>
      <c r="O55" s="151"/>
      <c r="P55" s="151"/>
      <c r="Q55" s="151"/>
      <c r="R55" s="157"/>
      <c r="S55" s="442"/>
      <c r="T55" s="397"/>
      <c r="U55" s="389"/>
      <c r="V55" s="384"/>
    </row>
    <row r="56" spans="1:22" hidden="1">
      <c r="A56" s="376"/>
      <c r="B56" s="389"/>
      <c r="C56" s="167">
        <f>'5- Identificación de Riesgos'!D57</f>
        <v>0</v>
      </c>
      <c r="D56" s="161"/>
      <c r="E56" s="168"/>
      <c r="F56" s="151"/>
      <c r="G56" s="151"/>
      <c r="H56" s="151"/>
      <c r="I56" s="151"/>
      <c r="J56" s="157"/>
      <c r="K56" s="442"/>
      <c r="L56" s="151"/>
      <c r="M56" s="174"/>
      <c r="N56" s="151"/>
      <c r="O56" s="151"/>
      <c r="P56" s="151"/>
      <c r="Q56" s="151"/>
      <c r="R56" s="157"/>
      <c r="S56" s="442"/>
      <c r="T56" s="397"/>
      <c r="U56" s="389"/>
      <c r="V56" s="384"/>
    </row>
    <row r="57" spans="1:22" hidden="1">
      <c r="A57" s="376"/>
      <c r="B57" s="389"/>
      <c r="C57" s="167">
        <f>'5- Identificación de Riesgos'!D58</f>
        <v>0</v>
      </c>
      <c r="D57" s="161"/>
      <c r="E57" s="168"/>
      <c r="F57" s="151"/>
      <c r="G57" s="151"/>
      <c r="H57" s="151"/>
      <c r="I57" s="151"/>
      <c r="J57" s="157"/>
      <c r="K57" s="442"/>
      <c r="L57" s="151"/>
      <c r="M57" s="174"/>
      <c r="N57" s="151"/>
      <c r="O57" s="151"/>
      <c r="P57" s="151"/>
      <c r="Q57" s="151"/>
      <c r="R57" s="157"/>
      <c r="S57" s="442"/>
      <c r="T57" s="397"/>
      <c r="U57" s="389"/>
      <c r="V57" s="384"/>
    </row>
    <row r="58" spans="1:22" hidden="1">
      <c r="A58" s="376"/>
      <c r="B58" s="389"/>
      <c r="C58" s="167">
        <f>'5- Identificación de Riesgos'!D59</f>
        <v>0</v>
      </c>
      <c r="D58" s="161"/>
      <c r="E58" s="168"/>
      <c r="F58" s="151"/>
      <c r="G58" s="151"/>
      <c r="H58" s="151"/>
      <c r="I58" s="151"/>
      <c r="J58" s="157"/>
      <c r="K58" s="442"/>
      <c r="L58" s="151"/>
      <c r="M58" s="174"/>
      <c r="N58" s="151"/>
      <c r="O58" s="151"/>
      <c r="P58" s="151"/>
      <c r="Q58" s="151"/>
      <c r="R58" s="157"/>
      <c r="S58" s="442"/>
      <c r="T58" s="397"/>
      <c r="U58" s="389"/>
      <c r="V58" s="384"/>
    </row>
    <row r="59" spans="1:22" ht="15.75" hidden="1" thickBot="1">
      <c r="A59" s="377"/>
      <c r="B59" s="390"/>
      <c r="C59" s="169"/>
      <c r="D59" s="162"/>
      <c r="E59" s="171"/>
      <c r="F59" s="152"/>
      <c r="G59" s="152"/>
      <c r="H59" s="152"/>
      <c r="I59" s="152"/>
      <c r="J59" s="158"/>
      <c r="K59" s="443"/>
      <c r="L59" s="152"/>
      <c r="M59" s="175"/>
      <c r="N59" s="152"/>
      <c r="O59" s="152"/>
      <c r="P59" s="152"/>
      <c r="Q59" s="152"/>
      <c r="R59" s="158"/>
      <c r="S59" s="443"/>
      <c r="T59" s="398"/>
      <c r="U59" s="390"/>
      <c r="V59" s="385"/>
    </row>
    <row r="60" spans="1:22" ht="38.25" hidden="1">
      <c r="A60" s="375">
        <f>'5- Identificación de Riesgos'!A60</f>
        <v>7</v>
      </c>
      <c r="B60" s="388" t="str">
        <f>'5- Identificación de Riesgos'!B60</f>
        <v>Ofrecer, prometer, entregar, aceptar o solicitar una ventaja indebida para conseguir el favorecimiento competitivo  en  la adición  de  contratos de Estudios y Diseños o construcción de sedes y despachos judiciales.</v>
      </c>
      <c r="C60" s="172" t="str">
        <f>'5- Identificación de Riesgos'!D60</f>
        <v>Falta de ética de los servidores públicos (Debilidades en principios y valores)</v>
      </c>
      <c r="D60" s="149"/>
      <c r="E60" s="249" t="s">
        <v>347</v>
      </c>
      <c r="F60" s="153" t="s">
        <v>346</v>
      </c>
      <c r="G60" s="153" t="s">
        <v>346</v>
      </c>
      <c r="H60" s="153" t="s">
        <v>346</v>
      </c>
      <c r="I60" s="153" t="s">
        <v>346</v>
      </c>
      <c r="J60" s="156">
        <f t="shared" ref="J60:J62" si="8">COUNTIF(F60:I60,"SI")/4</f>
        <v>1</v>
      </c>
      <c r="K60" s="441">
        <f>AVERAGE(J60:J69)</f>
        <v>1</v>
      </c>
      <c r="L60" s="153" t="str">
        <f>'5- Identificación de Riesgos'!I60</f>
        <v>Incumplimiento de las metas establecidas</v>
      </c>
      <c r="M60" s="253" t="s">
        <v>350</v>
      </c>
      <c r="N60" s="153" t="s">
        <v>345</v>
      </c>
      <c r="O60" s="153" t="s">
        <v>345</v>
      </c>
      <c r="P60" s="153" t="s">
        <v>346</v>
      </c>
      <c r="Q60" s="153" t="s">
        <v>346</v>
      </c>
      <c r="R60" s="156">
        <f t="shared" ref="R60" si="9">SUM(COUNTIF(N60,"SI")*25%,COUNTIF(O60,"SI")*40%,COUNTIF(P60,"SI")*25%,COUNTIF(Q60,"SI")*10%)</f>
        <v>0.35</v>
      </c>
      <c r="S60" s="441">
        <f>AVERAGE(R60:R69)</f>
        <v>0.67500000000000004</v>
      </c>
      <c r="T60" s="396"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392" t="str">
        <f>CONCATENATE(VLOOKUP((LEFT(T60,LEN(T60)-4)&amp;LEFT(U60,LEN(U60)-4)),'9- Matriz de Calor '!$D$18:$E$42,2,0)," - ",RIGHT(T60,1)*RIGHT(U60,1))</f>
        <v>Bajo - 2</v>
      </c>
    </row>
    <row r="61" spans="1:22" ht="97.5" hidden="1" customHeight="1">
      <c r="A61" s="376"/>
      <c r="B61" s="389"/>
      <c r="C61" s="167" t="str">
        <f>'5- Identificación de Riesgos'!D61</f>
        <v>Falta de ética de terceros interesados  (Debilidades principios y valores)</v>
      </c>
      <c r="D61" s="161"/>
      <c r="E61" s="250" t="s">
        <v>349</v>
      </c>
      <c r="F61" s="151" t="s">
        <v>346</v>
      </c>
      <c r="G61" s="151" t="s">
        <v>346</v>
      </c>
      <c r="H61" s="151" t="s">
        <v>346</v>
      </c>
      <c r="I61" s="151" t="s">
        <v>346</v>
      </c>
      <c r="J61" s="157">
        <f t="shared" si="8"/>
        <v>1</v>
      </c>
      <c r="K61" s="442"/>
      <c r="L61" s="151" t="str">
        <f>'5- Identificación de Riesgos'!I61</f>
        <v>Afectación de reputacion,imagén,  credibilidad, satisfacción de usuarios y PI</v>
      </c>
      <c r="M61" s="253" t="s">
        <v>352</v>
      </c>
      <c r="N61" s="151" t="s">
        <v>346</v>
      </c>
      <c r="O61" s="151" t="s">
        <v>346</v>
      </c>
      <c r="P61" s="151" t="s">
        <v>346</v>
      </c>
      <c r="Q61" s="151" t="s">
        <v>346</v>
      </c>
      <c r="R61" s="157">
        <f>SUM(COUNTIF(N61,"SI")*25%,COUNTIF(O61,"SI")*40%,COUNTIF(P61,"SI")*25%,COUNTIF(Q61,"SI")*10%)</f>
        <v>1</v>
      </c>
      <c r="S61" s="442"/>
      <c r="T61" s="397"/>
      <c r="U61" s="389"/>
      <c r="V61" s="384"/>
    </row>
    <row r="62" spans="1:22" ht="127.5" hidden="1" customHeight="1">
      <c r="A62" s="376"/>
      <c r="B62" s="389"/>
      <c r="C62" s="167" t="str">
        <f>'5- Identificación de Riesgos'!D62</f>
        <v>Debilidades en los controles de los procedimientos de contratación en lo relacionado con la identificación de necesidades.</v>
      </c>
      <c r="D62" s="161"/>
      <c r="E62" s="251" t="s">
        <v>353</v>
      </c>
      <c r="F62" s="151" t="s">
        <v>346</v>
      </c>
      <c r="G62" s="151" t="s">
        <v>346</v>
      </c>
      <c r="H62" s="151" t="s">
        <v>346</v>
      </c>
      <c r="I62" s="151" t="s">
        <v>346</v>
      </c>
      <c r="J62" s="157">
        <f t="shared" si="8"/>
        <v>1</v>
      </c>
      <c r="K62" s="442"/>
      <c r="L62" s="151"/>
      <c r="M62" s="252"/>
      <c r="N62" s="151"/>
      <c r="O62" s="151"/>
      <c r="P62" s="151"/>
      <c r="Q62" s="151"/>
      <c r="R62" s="157"/>
      <c r="S62" s="442"/>
      <c r="T62" s="397"/>
      <c r="U62" s="389"/>
      <c r="V62" s="384"/>
    </row>
    <row r="63" spans="1:22" hidden="1">
      <c r="A63" s="376"/>
      <c r="B63" s="389"/>
      <c r="C63" s="167"/>
      <c r="D63" s="161"/>
      <c r="E63" s="168"/>
      <c r="F63" s="151"/>
      <c r="G63" s="151"/>
      <c r="H63" s="151"/>
      <c r="I63" s="151"/>
      <c r="J63" s="157"/>
      <c r="K63" s="442"/>
      <c r="L63" s="151"/>
      <c r="M63" s="252"/>
      <c r="N63" s="151"/>
      <c r="O63" s="151"/>
      <c r="P63" s="151"/>
      <c r="Q63" s="151"/>
      <c r="R63" s="157"/>
      <c r="S63" s="442"/>
      <c r="T63" s="397"/>
      <c r="U63" s="389"/>
      <c r="V63" s="384"/>
    </row>
    <row r="64" spans="1:22" hidden="1">
      <c r="A64" s="376"/>
      <c r="B64" s="389"/>
      <c r="C64" s="167"/>
      <c r="D64" s="161"/>
      <c r="E64" s="161"/>
      <c r="F64" s="151"/>
      <c r="G64" s="151"/>
      <c r="H64" s="151"/>
      <c r="I64" s="151"/>
      <c r="J64" s="157"/>
      <c r="K64" s="442"/>
      <c r="L64" s="151"/>
      <c r="M64" s="174"/>
      <c r="N64" s="151"/>
      <c r="O64" s="151"/>
      <c r="P64" s="151"/>
      <c r="Q64" s="151"/>
      <c r="R64" s="157"/>
      <c r="S64" s="442"/>
      <c r="T64" s="397"/>
      <c r="U64" s="389"/>
      <c r="V64" s="384"/>
    </row>
    <row r="65" spans="1:22" hidden="1">
      <c r="A65" s="376"/>
      <c r="B65" s="389"/>
      <c r="C65" s="167"/>
      <c r="D65" s="161"/>
      <c r="E65" s="168"/>
      <c r="F65" s="151"/>
      <c r="G65" s="151"/>
      <c r="H65" s="151"/>
      <c r="I65" s="151"/>
      <c r="J65" s="157"/>
      <c r="K65" s="442"/>
      <c r="L65" s="151"/>
      <c r="M65" s="174"/>
      <c r="N65" s="151"/>
      <c r="O65" s="151"/>
      <c r="P65" s="151"/>
      <c r="Q65" s="151"/>
      <c r="R65" s="157"/>
      <c r="S65" s="442"/>
      <c r="T65" s="397"/>
      <c r="U65" s="389"/>
      <c r="V65" s="384"/>
    </row>
    <row r="66" spans="1:22" hidden="1">
      <c r="A66" s="376"/>
      <c r="B66" s="389"/>
      <c r="C66" s="167"/>
      <c r="D66" s="161"/>
      <c r="E66" s="168"/>
      <c r="F66" s="151"/>
      <c r="G66" s="151"/>
      <c r="H66" s="151"/>
      <c r="I66" s="151"/>
      <c r="J66" s="157"/>
      <c r="K66" s="442"/>
      <c r="L66" s="151"/>
      <c r="M66" s="174"/>
      <c r="N66" s="151"/>
      <c r="O66" s="151"/>
      <c r="P66" s="151"/>
      <c r="Q66" s="151"/>
      <c r="R66" s="157"/>
      <c r="S66" s="442"/>
      <c r="T66" s="397"/>
      <c r="U66" s="389"/>
      <c r="V66" s="384"/>
    </row>
    <row r="67" spans="1:22" hidden="1">
      <c r="A67" s="376"/>
      <c r="B67" s="389"/>
      <c r="C67" s="167"/>
      <c r="D67" s="161"/>
      <c r="E67" s="168"/>
      <c r="F67" s="151"/>
      <c r="G67" s="151"/>
      <c r="H67" s="151"/>
      <c r="I67" s="151"/>
      <c r="J67" s="157"/>
      <c r="K67" s="442"/>
      <c r="L67" s="151"/>
      <c r="M67" s="174"/>
      <c r="N67" s="151"/>
      <c r="O67" s="151"/>
      <c r="P67" s="151"/>
      <c r="Q67" s="151"/>
      <c r="R67" s="157"/>
      <c r="S67" s="442"/>
      <c r="T67" s="397"/>
      <c r="U67" s="389"/>
      <c r="V67" s="384"/>
    </row>
    <row r="68" spans="1:22" hidden="1">
      <c r="A68" s="376"/>
      <c r="B68" s="389"/>
      <c r="C68" s="167"/>
      <c r="D68" s="161"/>
      <c r="E68" s="168"/>
      <c r="F68" s="151"/>
      <c r="G68" s="151"/>
      <c r="H68" s="151"/>
      <c r="I68" s="151"/>
      <c r="J68" s="157"/>
      <c r="K68" s="442"/>
      <c r="L68" s="151"/>
      <c r="M68" s="174"/>
      <c r="N68" s="151"/>
      <c r="O68" s="151"/>
      <c r="P68" s="151"/>
      <c r="Q68" s="151"/>
      <c r="R68" s="157"/>
      <c r="S68" s="442"/>
      <c r="T68" s="397"/>
      <c r="U68" s="389"/>
      <c r="V68" s="384"/>
    </row>
    <row r="69" spans="1:22" ht="15.75" hidden="1" thickBot="1">
      <c r="A69" s="377"/>
      <c r="B69" s="390"/>
      <c r="C69" s="169"/>
      <c r="D69" s="162"/>
      <c r="E69" s="171"/>
      <c r="F69" s="152"/>
      <c r="G69" s="152"/>
      <c r="H69" s="152"/>
      <c r="I69" s="152"/>
      <c r="J69" s="158"/>
      <c r="K69" s="443"/>
      <c r="L69" s="152"/>
      <c r="M69" s="175"/>
      <c r="N69" s="152"/>
      <c r="O69" s="152"/>
      <c r="P69" s="152"/>
      <c r="Q69" s="152"/>
      <c r="R69" s="158"/>
      <c r="S69" s="443"/>
      <c r="T69" s="398"/>
      <c r="U69" s="390"/>
      <c r="V69" s="385"/>
    </row>
  </sheetData>
  <mergeCells count="60">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U50:U59"/>
    <mergeCell ref="V50:V59"/>
    <mergeCell ref="A60:A69"/>
    <mergeCell ref="B60:B69"/>
    <mergeCell ref="K60:K69"/>
    <mergeCell ref="S60:S69"/>
    <mergeCell ref="T60:T69"/>
    <mergeCell ref="U60:U69"/>
    <mergeCell ref="V60:V69"/>
    <mergeCell ref="A50:A59"/>
    <mergeCell ref="B50:B59"/>
    <mergeCell ref="K50:K59"/>
    <mergeCell ref="S50:S59"/>
    <mergeCell ref="T50:T59"/>
  </mergeCells>
  <conditionalFormatting sqref="T10">
    <cfRule type="containsText" dxfId="396" priority="357" operator="containsText" text="Muy Baja">
      <formula>NOT(ISERROR(SEARCH("Muy Baja",T10)))</formula>
    </cfRule>
    <cfRule type="containsText" dxfId="395" priority="358" operator="containsText" text="Baja">
      <formula>NOT(ISERROR(SEARCH("Baja",T10)))</formula>
    </cfRule>
    <cfRule type="containsText" dxfId="394" priority="359" operator="containsText" text="Muy Alta">
      <formula>NOT(ISERROR(SEARCH("Muy Alta",T10)))</formula>
    </cfRule>
    <cfRule type="containsText" dxfId="393" priority="361" operator="containsText" text="Alta">
      <formula>NOT(ISERROR(SEARCH("Alta",T10)))</formula>
    </cfRule>
    <cfRule type="containsText" dxfId="392" priority="362" operator="containsText" text="Media">
      <formula>NOT(ISERROR(SEARCH("Media",T10)))</formula>
    </cfRule>
    <cfRule type="containsText" dxfId="391" priority="363" operator="containsText" text="Media">
      <formula>NOT(ISERROR(SEARCH("Media",T10)))</formula>
    </cfRule>
    <cfRule type="containsText" dxfId="390" priority="364" operator="containsText" text="Media">
      <formula>NOT(ISERROR(SEARCH("Media",T10)))</formula>
    </cfRule>
    <cfRule type="containsText" dxfId="389" priority="365" operator="containsText" text="Muy Baja">
      <formula>NOT(ISERROR(SEARCH("Muy Baja",T10)))</formula>
    </cfRule>
    <cfRule type="containsText" dxfId="388" priority="366" operator="containsText" text="Baja">
      <formula>NOT(ISERROR(SEARCH("Baja",T10)))</formula>
    </cfRule>
    <cfRule type="containsText" dxfId="387" priority="367" operator="containsText" text="Muy Baja">
      <formula>NOT(ISERROR(SEARCH("Muy Baja",T10)))</formula>
    </cfRule>
    <cfRule type="containsText" dxfId="386" priority="368" operator="containsText" text="Muy Baja">
      <formula>NOT(ISERROR(SEARCH("Muy Baja",T10)))</formula>
    </cfRule>
    <cfRule type="containsText" dxfId="385" priority="369" operator="containsText" text="Muy Baja">
      <formula>NOT(ISERROR(SEARCH("Muy Baja",T10)))</formula>
    </cfRule>
    <cfRule type="containsText" dxfId="384" priority="370" operator="containsText" text="Muy Baja'Tabla probabilidad'!">
      <formula>NOT(ISERROR(SEARCH("Muy Baja'Tabla probabilidad'!",T10)))</formula>
    </cfRule>
    <cfRule type="containsText" dxfId="383" priority="371" operator="containsText" text="Muy bajo">
      <formula>NOT(ISERROR(SEARCH("Muy bajo",T10)))</formula>
    </cfRule>
    <cfRule type="containsText" dxfId="382" priority="372" operator="containsText" text="Alta">
      <formula>NOT(ISERROR(SEARCH("Alta",T10)))</formula>
    </cfRule>
    <cfRule type="containsText" dxfId="381" priority="373" operator="containsText" text="Media">
      <formula>NOT(ISERROR(SEARCH("Media",T10)))</formula>
    </cfRule>
    <cfRule type="containsText" dxfId="380" priority="374" operator="containsText" text="Baja">
      <formula>NOT(ISERROR(SEARCH("Baja",T10)))</formula>
    </cfRule>
    <cfRule type="containsText" dxfId="379" priority="375" operator="containsText" text="Muy baja">
      <formula>NOT(ISERROR(SEARCH("Muy baja",T10)))</formula>
    </cfRule>
    <cfRule type="cellIs" dxfId="378" priority="378" operator="between">
      <formula>1</formula>
      <formula>2</formula>
    </cfRule>
    <cfRule type="cellIs" dxfId="377" priority="379" operator="between">
      <formula>0</formula>
      <formula>2</formula>
    </cfRule>
  </conditionalFormatting>
  <conditionalFormatting sqref="T20 T30">
    <cfRule type="containsText" dxfId="376" priority="292" operator="containsText" text="Muy Baja">
      <formula>NOT(ISERROR(SEARCH("Muy Baja",T20)))</formula>
    </cfRule>
    <cfRule type="containsText" dxfId="375" priority="293" operator="containsText" text="Baja">
      <formula>NOT(ISERROR(SEARCH("Baja",T20)))</formula>
    </cfRule>
    <cfRule type="containsText" dxfId="374" priority="294" operator="containsText" text="Muy Alta">
      <formula>NOT(ISERROR(SEARCH("Muy Alta",T20)))</formula>
    </cfRule>
    <cfRule type="containsText" dxfId="373" priority="296" operator="containsText" text="Alta">
      <formula>NOT(ISERROR(SEARCH("Alta",T20)))</formula>
    </cfRule>
    <cfRule type="containsText" dxfId="372" priority="297" operator="containsText" text="Media">
      <formula>NOT(ISERROR(SEARCH("Media",T20)))</formula>
    </cfRule>
    <cfRule type="containsText" dxfId="371" priority="298" operator="containsText" text="Media">
      <formula>NOT(ISERROR(SEARCH("Media",T20)))</formula>
    </cfRule>
    <cfRule type="containsText" dxfId="370" priority="299" operator="containsText" text="Media">
      <formula>NOT(ISERROR(SEARCH("Media",T20)))</formula>
    </cfRule>
    <cfRule type="containsText" dxfId="369" priority="300" operator="containsText" text="Muy Baja">
      <formula>NOT(ISERROR(SEARCH("Muy Baja",T20)))</formula>
    </cfRule>
    <cfRule type="containsText" dxfId="368" priority="301" operator="containsText" text="Baja">
      <formula>NOT(ISERROR(SEARCH("Baja",T20)))</formula>
    </cfRule>
    <cfRule type="containsText" dxfId="367" priority="302" operator="containsText" text="Muy Baja">
      <formula>NOT(ISERROR(SEARCH("Muy Baja",T20)))</formula>
    </cfRule>
    <cfRule type="containsText" dxfId="366" priority="303" operator="containsText" text="Muy Baja">
      <formula>NOT(ISERROR(SEARCH("Muy Baja",T20)))</formula>
    </cfRule>
    <cfRule type="containsText" dxfId="365" priority="304" operator="containsText" text="Muy Baja">
      <formula>NOT(ISERROR(SEARCH("Muy Baja",T20)))</formula>
    </cfRule>
    <cfRule type="containsText" dxfId="364" priority="305" operator="containsText" text="Muy Baja'Tabla probabilidad'!">
      <formula>NOT(ISERROR(SEARCH("Muy Baja'Tabla probabilidad'!",T20)))</formula>
    </cfRule>
    <cfRule type="containsText" dxfId="363" priority="306" operator="containsText" text="Muy bajo">
      <formula>NOT(ISERROR(SEARCH("Muy bajo",T20)))</formula>
    </cfRule>
    <cfRule type="containsText" dxfId="362" priority="307" operator="containsText" text="Alta">
      <formula>NOT(ISERROR(SEARCH("Alta",T20)))</formula>
    </cfRule>
    <cfRule type="containsText" dxfId="361" priority="308" operator="containsText" text="Media">
      <formula>NOT(ISERROR(SEARCH("Media",T20)))</formula>
    </cfRule>
    <cfRule type="containsText" dxfId="360" priority="309" operator="containsText" text="Baja">
      <formula>NOT(ISERROR(SEARCH("Baja",T20)))</formula>
    </cfRule>
    <cfRule type="containsText" dxfId="359" priority="310" operator="containsText" text="Muy baja">
      <formula>NOT(ISERROR(SEARCH("Muy baja",T20)))</formula>
    </cfRule>
    <cfRule type="cellIs" dxfId="358" priority="313" operator="between">
      <formula>1</formula>
      <formula>2</formula>
    </cfRule>
    <cfRule type="cellIs" dxfId="357" priority="314" operator="between">
      <formula>0</formula>
      <formula>2</formula>
    </cfRule>
  </conditionalFormatting>
  <conditionalFormatting sqref="T40 T50 T60">
    <cfRule type="containsText" dxfId="356" priority="127" operator="containsText" text="Muy Baja">
      <formula>NOT(ISERROR(SEARCH("Muy Baja",T40)))</formula>
    </cfRule>
    <cfRule type="containsText" dxfId="355" priority="128" operator="containsText" text="Baja">
      <formula>NOT(ISERROR(SEARCH("Baja",T40)))</formula>
    </cfRule>
    <cfRule type="containsText" dxfId="354" priority="129" operator="containsText" text="Muy Alta">
      <formula>NOT(ISERROR(SEARCH("Muy Alta",T40)))</formula>
    </cfRule>
    <cfRule type="containsText" dxfId="353" priority="131" operator="containsText" text="Alta">
      <formula>NOT(ISERROR(SEARCH("Alta",T40)))</formula>
    </cfRule>
    <cfRule type="containsText" dxfId="352" priority="132" operator="containsText" text="Media">
      <formula>NOT(ISERROR(SEARCH("Media",T40)))</formula>
    </cfRule>
    <cfRule type="containsText" dxfId="351" priority="133" operator="containsText" text="Media">
      <formula>NOT(ISERROR(SEARCH("Media",T40)))</formula>
    </cfRule>
    <cfRule type="containsText" dxfId="350" priority="134" operator="containsText" text="Media">
      <formula>NOT(ISERROR(SEARCH("Media",T40)))</formula>
    </cfRule>
    <cfRule type="containsText" dxfId="349" priority="135" operator="containsText" text="Muy Baja">
      <formula>NOT(ISERROR(SEARCH("Muy Baja",T40)))</formula>
    </cfRule>
    <cfRule type="containsText" dxfId="348" priority="136" operator="containsText" text="Baja">
      <formula>NOT(ISERROR(SEARCH("Baja",T40)))</formula>
    </cfRule>
    <cfRule type="containsText" dxfId="347" priority="137" operator="containsText" text="Muy Baja">
      <formula>NOT(ISERROR(SEARCH("Muy Baja",T40)))</formula>
    </cfRule>
    <cfRule type="containsText" dxfId="346" priority="138" operator="containsText" text="Muy Baja">
      <formula>NOT(ISERROR(SEARCH("Muy Baja",T40)))</formula>
    </cfRule>
    <cfRule type="containsText" dxfId="345" priority="139" operator="containsText" text="Muy Baja">
      <formula>NOT(ISERROR(SEARCH("Muy Baja",T40)))</formula>
    </cfRule>
    <cfRule type="containsText" dxfId="344" priority="140" operator="containsText" text="Muy Baja'Tabla probabilidad'!">
      <formula>NOT(ISERROR(SEARCH("Muy Baja'Tabla probabilidad'!",T40)))</formula>
    </cfRule>
    <cfRule type="containsText" dxfId="343" priority="141" operator="containsText" text="Muy bajo">
      <formula>NOT(ISERROR(SEARCH("Muy bajo",T40)))</formula>
    </cfRule>
    <cfRule type="containsText" dxfId="342" priority="142" operator="containsText" text="Alta">
      <formula>NOT(ISERROR(SEARCH("Alta",T40)))</formula>
    </cfRule>
    <cfRule type="containsText" dxfId="341" priority="143" operator="containsText" text="Media">
      <formula>NOT(ISERROR(SEARCH("Media",T40)))</formula>
    </cfRule>
    <cfRule type="containsText" dxfId="340" priority="144" operator="containsText" text="Baja">
      <formula>NOT(ISERROR(SEARCH("Baja",T40)))</formula>
    </cfRule>
    <cfRule type="containsText" dxfId="339" priority="145" operator="containsText" text="Muy baja">
      <formula>NOT(ISERROR(SEARCH("Muy baja",T40)))</formula>
    </cfRule>
    <cfRule type="cellIs" dxfId="338" priority="148" operator="between">
      <formula>1</formula>
      <formula>2</formula>
    </cfRule>
    <cfRule type="cellIs" dxfId="337" priority="149" operator="between">
      <formula>0</formula>
      <formula>2</formula>
    </cfRule>
  </conditionalFormatting>
  <conditionalFormatting sqref="U10">
    <cfRule type="containsText" dxfId="336" priority="351" operator="containsText" text="Catastrófico">
      <formula>NOT(ISERROR(SEARCH("Catastrófico",U10)))</formula>
    </cfRule>
    <cfRule type="containsText" dxfId="335" priority="352" operator="containsText" text="Mayor">
      <formula>NOT(ISERROR(SEARCH("Mayor",U10)))</formula>
    </cfRule>
    <cfRule type="containsText" dxfId="334" priority="353" operator="containsText" text="Alta">
      <formula>NOT(ISERROR(SEARCH("Alta",U10)))</formula>
    </cfRule>
    <cfRule type="containsText" dxfId="333" priority="354" operator="containsText" text="Moderado">
      <formula>NOT(ISERROR(SEARCH("Moderado",U10)))</formula>
    </cfRule>
    <cfRule type="containsText" dxfId="332" priority="355" operator="containsText" text="Menor">
      <formula>NOT(ISERROR(SEARCH("Menor",U10)))</formula>
    </cfRule>
    <cfRule type="containsText" dxfId="331" priority="356" operator="containsText" text="Leve">
      <formula>NOT(ISERROR(SEARCH("Leve",U10)))</formula>
    </cfRule>
  </conditionalFormatting>
  <conditionalFormatting sqref="U20 U30">
    <cfRule type="containsText" dxfId="330" priority="286" operator="containsText" text="Catastrófico">
      <formula>NOT(ISERROR(SEARCH("Catastrófico",U20)))</formula>
    </cfRule>
    <cfRule type="containsText" dxfId="329" priority="287" operator="containsText" text="Mayor">
      <formula>NOT(ISERROR(SEARCH("Mayor",U20)))</formula>
    </cfRule>
    <cfRule type="containsText" dxfId="328" priority="288" operator="containsText" text="Alta">
      <formula>NOT(ISERROR(SEARCH("Alta",U20)))</formula>
    </cfRule>
    <cfRule type="containsText" dxfId="327" priority="289" operator="containsText" text="Moderado">
      <formula>NOT(ISERROR(SEARCH("Moderado",U20)))</formula>
    </cfRule>
    <cfRule type="containsText" dxfId="326" priority="290" operator="containsText" text="Menor">
      <formula>NOT(ISERROR(SEARCH("Menor",U20)))</formula>
    </cfRule>
    <cfRule type="containsText" dxfId="325" priority="291" operator="containsText" text="Leve">
      <formula>NOT(ISERROR(SEARCH("Leve",U20)))</formula>
    </cfRule>
  </conditionalFormatting>
  <conditionalFormatting sqref="U40 U50 U60">
    <cfRule type="containsText" dxfId="324" priority="5" operator="containsText" text="Catastrófico">
      <formula>NOT(ISERROR(SEARCH("Catastrófico",U40)))</formula>
    </cfRule>
    <cfRule type="containsText" dxfId="323" priority="6" operator="containsText" text="Mayor">
      <formula>NOT(ISERROR(SEARCH("Mayor",U40)))</formula>
    </cfRule>
    <cfRule type="containsText" dxfId="322" priority="7" operator="containsText" text="Alta">
      <formula>NOT(ISERROR(SEARCH("Alta",U40)))</formula>
    </cfRule>
    <cfRule type="containsText" dxfId="321" priority="8" operator="containsText" text="Moderado">
      <formula>NOT(ISERROR(SEARCH("Moderado",U40)))</formula>
    </cfRule>
    <cfRule type="containsText" dxfId="320" priority="9" operator="containsText" text="Menor">
      <formula>NOT(ISERROR(SEARCH("Menor",U40)))</formula>
    </cfRule>
    <cfRule type="containsText" dxfId="319" priority="10" operator="containsText" text="Leve">
      <formula>NOT(ISERROR(SEARCH("Leve",U40)))</formula>
    </cfRule>
  </conditionalFormatting>
  <conditionalFormatting sqref="V10">
    <cfRule type="containsText" dxfId="318" priority="315" operator="containsText" text="Extremo">
      <formula>NOT(ISERROR(SEARCH("Extremo",V10)))</formula>
    </cfRule>
    <cfRule type="containsText" dxfId="317" priority="316" operator="containsText" text="Alto">
      <formula>NOT(ISERROR(SEARCH("Alto",V10)))</formula>
    </cfRule>
    <cfRule type="containsText" dxfId="316" priority="317" operator="containsText" text="Bajo">
      <formula>NOT(ISERROR(SEARCH("Bajo",V10)))</formula>
    </cfRule>
    <cfRule type="containsText" dxfId="315" priority="318" operator="containsText" text="Moderado">
      <formula>NOT(ISERROR(SEARCH("Moderado",V10)))</formula>
    </cfRule>
  </conditionalFormatting>
  <conditionalFormatting sqref="V20 V30">
    <cfRule type="containsText" dxfId="314" priority="282" operator="containsText" text="Extremo">
      <formula>NOT(ISERROR(SEARCH("Extremo",V20)))</formula>
    </cfRule>
    <cfRule type="containsText" dxfId="313" priority="283" operator="containsText" text="Alto">
      <formula>NOT(ISERROR(SEARCH("Alto",V20)))</formula>
    </cfRule>
    <cfRule type="containsText" dxfId="312" priority="284" operator="containsText" text="Bajo">
      <formula>NOT(ISERROR(SEARCH("Bajo",V20)))</formula>
    </cfRule>
    <cfRule type="containsText" dxfId="311" priority="285" operator="containsText" text="Moderado">
      <formula>NOT(ISERROR(SEARCH("Moderado",V20)))</formula>
    </cfRule>
  </conditionalFormatting>
  <conditionalFormatting sqref="V40 V50 V60">
    <cfRule type="containsText" dxfId="310" priority="1" operator="containsText" text="Extremo">
      <formula>NOT(ISERROR(SEARCH("Extremo",V40)))</formula>
    </cfRule>
    <cfRule type="containsText" dxfId="309" priority="2" operator="containsText" text="Alto">
      <formula>NOT(ISERROR(SEARCH("Alto",V40)))</formula>
    </cfRule>
    <cfRule type="containsText" dxfId="308" priority="3" operator="containsText" text="Bajo">
      <formula>NOT(ISERROR(SEARCH("Bajo",V40)))</formula>
    </cfRule>
    <cfRule type="containsText" dxfId="307" priority="4" operator="containsText" text="Moderado">
      <formula>NOT(ISERROR(SEARCH("Moderado",V40)))</formula>
    </cfRule>
  </conditionalFormatting>
  <dataValidations count="2">
    <dataValidation allowBlank="1" showInputMessage="1" showErrorMessage="1" prompt="Enunciar cuál es el control" sqref="M10:M14 E23 E25:E28 E33 E35:E38 E30:E31 E43 E45:E48 E40:E41 E53 E55:E58 M50:M51 E63 E65:E68 M62 M60 E10 E12:E21"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311" operator="containsText" id="{1A93245F-2F6E-4286-B0B4-8AEBA7CD6C52}">
            <xm:f>NOT(ISERROR(SEARCH('8- Políticas de Administración '!$B$5,T20)))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'!$B$5,T20)))</xm:f>
            <xm:f>'8- Políticas de Administración '!$B$5</xm:f>
            <x14:dxf>
              <font>
                <color rgb="FF9C0006"/>
              </font>
              <fill>
                <patternFill>
                  <bgColor rgb="FFFFC7CE"/>
                </patternFill>
              </fill>
            </x14:dxf>
          </x14:cfRule>
          <xm:sqref>T20 T30</xm:sqref>
        </x14:conditionalFormatting>
        <x14:conditionalFormatting xmlns:xm="http://schemas.microsoft.com/office/excel/2006/main">
          <x14:cfRule type="containsText" priority="146" operator="containsText" id="{A5173A80-D256-4C96-9694-525C9DB1E3BD}">
            <xm:f>NOT(ISERROR(SEARCH('8- Políticas de Administración '!$B$5,T40)))</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'!$B$5,T40)))</xm:f>
            <xm:f>'8- Políticas de Administración '!$B$5</xm:f>
            <x14:dxf>
              <font>
                <color rgb="FF9C0006"/>
              </font>
              <fill>
                <patternFill>
                  <bgColor rgb="FFFFC7CE"/>
                </patternFill>
              </fill>
            </x14:dxf>
          </x14:cfRule>
          <xm:sqref>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J8" zoomScale="70" zoomScaleNormal="70" zoomScalePageLayoutView="70" workbookViewId="0">
      <selection activeCell="R8" sqref="R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09"/>
      <c r="B1" s="410"/>
      <c r="C1" s="410"/>
      <c r="D1" s="116"/>
      <c r="E1" s="35"/>
      <c r="F1" s="470"/>
      <c r="G1" s="470"/>
      <c r="H1" s="470"/>
      <c r="I1" s="470"/>
      <c r="J1" s="470"/>
      <c r="K1" s="470"/>
      <c r="L1" s="470"/>
      <c r="M1" s="470"/>
      <c r="N1" s="470"/>
      <c r="O1" s="470"/>
      <c r="P1" s="470"/>
      <c r="Q1" s="470"/>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11"/>
      <c r="B2" s="412"/>
      <c r="C2" s="412"/>
      <c r="D2" s="117"/>
      <c r="E2" s="30"/>
      <c r="F2" s="470"/>
      <c r="G2" s="470"/>
      <c r="H2" s="470"/>
      <c r="I2" s="470"/>
      <c r="J2" s="470"/>
      <c r="K2" s="470"/>
      <c r="L2" s="470"/>
      <c r="M2" s="470"/>
      <c r="N2" s="470"/>
      <c r="O2" s="470"/>
      <c r="P2" s="470"/>
      <c r="Q2" s="470"/>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93"/>
      <c r="G3" s="493"/>
      <c r="H3" s="493"/>
      <c r="I3" s="493"/>
      <c r="J3" s="493"/>
      <c r="K3" s="493"/>
      <c r="L3" s="493"/>
      <c r="M3" s="493"/>
      <c r="N3" s="493"/>
      <c r="O3" s="493"/>
      <c r="P3" s="493"/>
      <c r="Q3" s="493"/>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13" t="s">
        <v>267</v>
      </c>
      <c r="B4" s="413"/>
      <c r="C4" s="472" t="s">
        <v>268</v>
      </c>
      <c r="D4" s="472"/>
      <c r="E4" s="472"/>
      <c r="F4" s="472"/>
      <c r="G4" s="472"/>
      <c r="H4" s="472"/>
      <c r="I4" s="472"/>
      <c r="J4" s="472"/>
      <c r="K4" s="472"/>
      <c r="L4" s="472"/>
      <c r="M4" s="472"/>
      <c r="N4" s="472"/>
      <c r="O4" s="472"/>
      <c r="P4" s="472"/>
      <c r="Q4" s="47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13" t="s">
        <v>269</v>
      </c>
      <c r="B5" s="413"/>
      <c r="C5" s="472" t="s">
        <v>34</v>
      </c>
      <c r="D5" s="472"/>
      <c r="E5" s="472"/>
      <c r="F5" s="472"/>
      <c r="G5" s="472"/>
      <c r="H5" s="472"/>
      <c r="I5" s="472"/>
      <c r="J5" s="472"/>
      <c r="K5" s="472"/>
      <c r="L5" s="472"/>
      <c r="M5" s="472"/>
      <c r="N5" s="472"/>
      <c r="O5" s="472"/>
      <c r="P5" s="472"/>
      <c r="Q5" s="47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13" t="s">
        <v>270</v>
      </c>
      <c r="B6" s="413"/>
      <c r="C6" s="471" t="s">
        <v>271</v>
      </c>
      <c r="D6" s="471"/>
      <c r="E6" s="471"/>
      <c r="F6" s="471"/>
      <c r="G6" s="471"/>
      <c r="H6" s="471"/>
      <c r="I6" s="471"/>
      <c r="J6" s="471"/>
      <c r="K6" s="471"/>
      <c r="L6" s="471"/>
      <c r="M6" s="471"/>
      <c r="N6" s="471"/>
      <c r="O6" s="471"/>
      <c r="P6" s="471"/>
      <c r="Q6" s="471"/>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98" t="s">
        <v>354</v>
      </c>
      <c r="B7" s="498"/>
      <c r="C7" s="498"/>
      <c r="D7" s="498"/>
      <c r="E7" s="498"/>
      <c r="F7" s="498" t="s">
        <v>287</v>
      </c>
      <c r="G7" s="498"/>
      <c r="H7" s="498"/>
      <c r="I7" s="80"/>
      <c r="J7" s="431" t="s">
        <v>355</v>
      </c>
      <c r="K7" s="431"/>
      <c r="L7" s="431"/>
      <c r="M7" s="431"/>
      <c r="N7" s="43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51" t="s">
        <v>277</v>
      </c>
      <c r="B8" s="452" t="s">
        <v>331</v>
      </c>
      <c r="C8" s="499" t="s">
        <v>279</v>
      </c>
      <c r="D8" s="501" t="s">
        <v>289</v>
      </c>
      <c r="E8" s="452" t="s">
        <v>273</v>
      </c>
      <c r="F8" s="496" t="s">
        <v>356</v>
      </c>
      <c r="G8" s="496" t="s">
        <v>357</v>
      </c>
      <c r="H8" s="496" t="s">
        <v>358</v>
      </c>
      <c r="I8" s="494"/>
      <c r="J8" s="496" t="s">
        <v>359</v>
      </c>
      <c r="K8" s="496" t="s">
        <v>360</v>
      </c>
      <c r="L8" s="496" t="s">
        <v>361</v>
      </c>
      <c r="M8" s="496" t="s">
        <v>362</v>
      </c>
      <c r="N8" s="496" t="s">
        <v>363</v>
      </c>
      <c r="O8" s="496" t="s">
        <v>364</v>
      </c>
      <c r="P8" s="496" t="s">
        <v>365</v>
      </c>
      <c r="Q8" s="496" t="s">
        <v>366</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14"/>
      <c r="B9" s="453"/>
      <c r="C9" s="500"/>
      <c r="D9" s="502"/>
      <c r="E9" s="453"/>
      <c r="F9" s="497"/>
      <c r="G9" s="497"/>
      <c r="H9" s="497"/>
      <c r="I9" s="495"/>
      <c r="J9" s="497"/>
      <c r="K9" s="497"/>
      <c r="L9" s="497"/>
      <c r="M9" s="497"/>
      <c r="N9" s="497"/>
      <c r="O9" s="497"/>
      <c r="P9" s="497"/>
      <c r="Q9" s="497"/>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399">
        <f>'5- Identificación de Riesgos'!A10</f>
        <v>1</v>
      </c>
      <c r="B10" s="405" t="str">
        <f>'5- Identificación de Riesgos'!B10</f>
        <v xml:space="preserve">Daño, pérdida o uso indebido de bienes muebles o  inmuebles </v>
      </c>
      <c r="C10" s="405" t="str">
        <f>'5- Identificación de Riesgos'!C10</f>
        <v xml:space="preserve">Daño, afectación o deterioro de un inmueble </v>
      </c>
      <c r="D10" s="405" t="s">
        <v>301</v>
      </c>
      <c r="E10" s="178" t="str">
        <f>'5- Identificación de Riesgos'!D10</f>
        <v>1. Demora en los procesos precontractuales y contractuales de infraestructura física de alta y media alta complejidad</v>
      </c>
      <c r="F10" s="403" t="str">
        <f>'5- Identificación de Riesgos'!H10</f>
        <v>Muy Baja - 1</v>
      </c>
      <c r="G10" s="405" t="str">
        <f>'5- Identificación de Riesgos'!M10</f>
        <v>Menor - 2</v>
      </c>
      <c r="H10" s="405" t="str">
        <f>'5- Identificación de Riesgos'!N10</f>
        <v>Bajo - 2</v>
      </c>
      <c r="I10" s="484"/>
      <c r="J10" s="473" t="str">
        <f>'6- Valoración Controles'!T10</f>
        <v>Muy Baja - 1</v>
      </c>
      <c r="K10" s="473" t="str">
        <f>'6- Valoración Controles'!U10</f>
        <v>Menor - 2</v>
      </c>
      <c r="L10" s="476" t="e">
        <f>AVERAGE(#REF!)</f>
        <v>#REF!</v>
      </c>
      <c r="M10" s="405" t="str">
        <f>'6- Valoración Controles'!V10</f>
        <v>Bajo - 2</v>
      </c>
      <c r="N10" s="405" t="s">
        <v>367</v>
      </c>
      <c r="O10" s="181"/>
      <c r="P10" s="181"/>
      <c r="Q10" s="182"/>
    </row>
    <row r="11" spans="1:269" ht="13.5" customHeight="1">
      <c r="A11" s="400"/>
      <c r="B11" s="389"/>
      <c r="C11" s="389"/>
      <c r="D11" s="389"/>
      <c r="E11" s="179" t="str">
        <f>'5- Identificación de Riesgos'!D11</f>
        <v>2. Reparaciones locativas sin realizar o insuficientes por falta de recursos</v>
      </c>
      <c r="F11" s="397"/>
      <c r="G11" s="479"/>
      <c r="H11" s="389"/>
      <c r="I11" s="485"/>
      <c r="J11" s="474"/>
      <c r="K11" s="474"/>
      <c r="L11" s="477"/>
      <c r="M11" s="389"/>
      <c r="N11" s="389"/>
      <c r="O11" s="183"/>
      <c r="P11" s="183">
        <v>5</v>
      </c>
      <c r="Q11" s="184"/>
    </row>
    <row r="12" spans="1:269" ht="13.5" customHeight="1">
      <c r="A12" s="400"/>
      <c r="B12" s="389"/>
      <c r="C12" s="389"/>
      <c r="D12" s="389"/>
      <c r="E12" s="179" t="str">
        <f>'5- Identificación de Riesgos'!D12</f>
        <v>3. Falta de mantenimiento a las sedes por parte de los propietarios (inmuebles arrendados o en comodato)</v>
      </c>
      <c r="F12" s="397"/>
      <c r="G12" s="479"/>
      <c r="H12" s="389"/>
      <c r="I12" s="485"/>
      <c r="J12" s="474"/>
      <c r="K12" s="474"/>
      <c r="L12" s="477"/>
      <c r="M12" s="389"/>
      <c r="N12" s="389"/>
      <c r="O12" s="183"/>
      <c r="P12" s="183"/>
      <c r="Q12" s="184"/>
    </row>
    <row r="13" spans="1:269" ht="13.5" customHeight="1">
      <c r="A13" s="400"/>
      <c r="B13" s="389"/>
      <c r="C13" s="389"/>
      <c r="D13" s="389"/>
      <c r="E13" s="179" t="str">
        <f>'5- Identificación de Riesgos'!D13</f>
        <v>4. Incumplimiento en la ejecución del contrato por parte del contratista</v>
      </c>
      <c r="F13" s="397"/>
      <c r="G13" s="479"/>
      <c r="H13" s="389"/>
      <c r="I13" s="485"/>
      <c r="J13" s="474"/>
      <c r="K13" s="474"/>
      <c r="L13" s="477"/>
      <c r="M13" s="389"/>
      <c r="N13" s="389"/>
      <c r="O13" s="183"/>
      <c r="P13" s="183"/>
      <c r="Q13" s="184"/>
    </row>
    <row r="14" spans="1:269" ht="13.5" customHeight="1">
      <c r="A14" s="400"/>
      <c r="B14" s="389"/>
      <c r="C14" s="389"/>
      <c r="D14" s="389"/>
      <c r="E14" s="179" t="str">
        <f>'5- Identificación de Riesgos'!D14</f>
        <v>5. Atención inoportuna de una solicitud o diagnóstico técnico insuficiente de las necesidades</v>
      </c>
      <c r="F14" s="397"/>
      <c r="G14" s="479"/>
      <c r="H14" s="389"/>
      <c r="I14" s="485"/>
      <c r="J14" s="474"/>
      <c r="K14" s="474"/>
      <c r="L14" s="477"/>
      <c r="M14" s="389"/>
      <c r="N14" s="389"/>
      <c r="O14" s="183"/>
      <c r="P14" s="183"/>
      <c r="Q14" s="184"/>
    </row>
    <row r="15" spans="1:269" ht="13.5" customHeight="1">
      <c r="A15" s="400"/>
      <c r="B15" s="389"/>
      <c r="C15" s="389"/>
      <c r="D15" s="389"/>
      <c r="E15" s="179" t="str">
        <f>'5- Identificación de Riesgos'!D15</f>
        <v>6. Daños generados por eventos naturales o actos mal intencionados de terceros</v>
      </c>
      <c r="F15" s="397"/>
      <c r="G15" s="479"/>
      <c r="H15" s="389"/>
      <c r="I15" s="485"/>
      <c r="J15" s="474"/>
      <c r="K15" s="474"/>
      <c r="L15" s="477"/>
      <c r="M15" s="389"/>
      <c r="N15" s="389"/>
      <c r="O15" s="183"/>
      <c r="P15" s="183"/>
      <c r="Q15" s="184"/>
    </row>
    <row r="16" spans="1:269" ht="13.5" customHeight="1">
      <c r="A16" s="400"/>
      <c r="B16" s="389"/>
      <c r="C16" s="389"/>
      <c r="D16" s="389"/>
      <c r="E16" s="179">
        <f>'5- Identificación de Riesgos'!D16</f>
        <v>0</v>
      </c>
      <c r="F16" s="397"/>
      <c r="G16" s="479"/>
      <c r="H16" s="389"/>
      <c r="I16" s="485"/>
      <c r="J16" s="474"/>
      <c r="K16" s="474"/>
      <c r="L16" s="477"/>
      <c r="M16" s="389"/>
      <c r="N16" s="389"/>
      <c r="O16" s="183"/>
      <c r="P16" s="183"/>
      <c r="Q16" s="184"/>
    </row>
    <row r="17" spans="1:17" ht="13.5" customHeight="1">
      <c r="A17" s="400"/>
      <c r="B17" s="389"/>
      <c r="C17" s="389"/>
      <c r="D17" s="389"/>
      <c r="E17" s="179">
        <f>'5- Identificación de Riesgos'!D17</f>
        <v>0</v>
      </c>
      <c r="F17" s="397"/>
      <c r="G17" s="479"/>
      <c r="H17" s="389"/>
      <c r="I17" s="485"/>
      <c r="J17" s="474"/>
      <c r="K17" s="474"/>
      <c r="L17" s="477"/>
      <c r="M17" s="389"/>
      <c r="N17" s="389"/>
      <c r="O17" s="183"/>
      <c r="P17" s="183"/>
      <c r="Q17" s="184"/>
    </row>
    <row r="18" spans="1:17" ht="13.5" customHeight="1">
      <c r="A18" s="400"/>
      <c r="B18" s="389"/>
      <c r="C18" s="389"/>
      <c r="D18" s="389"/>
      <c r="E18" s="179">
        <f>'5- Identificación de Riesgos'!D18</f>
        <v>0</v>
      </c>
      <c r="F18" s="397"/>
      <c r="G18" s="479"/>
      <c r="H18" s="389"/>
      <c r="I18" s="485"/>
      <c r="J18" s="474"/>
      <c r="K18" s="474"/>
      <c r="L18" s="477"/>
      <c r="M18" s="389"/>
      <c r="N18" s="389"/>
      <c r="O18" s="183"/>
      <c r="P18" s="183"/>
      <c r="Q18" s="184"/>
    </row>
    <row r="19" spans="1:17" ht="13.5" customHeight="1" thickBot="1">
      <c r="A19" s="386"/>
      <c r="B19" s="487"/>
      <c r="C19" s="487"/>
      <c r="D19" s="487"/>
      <c r="E19" s="254">
        <f>'5- Identificación de Riesgos'!D19</f>
        <v>0</v>
      </c>
      <c r="F19" s="503"/>
      <c r="G19" s="488"/>
      <c r="H19" s="487"/>
      <c r="I19" s="485"/>
      <c r="J19" s="490"/>
      <c r="K19" s="490"/>
      <c r="L19" s="492"/>
      <c r="M19" s="487"/>
      <c r="N19" s="487"/>
      <c r="O19" s="255"/>
      <c r="P19" s="255"/>
      <c r="Q19" s="256"/>
    </row>
    <row r="20" spans="1:17" ht="12.6" customHeight="1">
      <c r="A20" s="399">
        <f>'5- Identificación de Riesgos'!A20</f>
        <v>2</v>
      </c>
      <c r="B20" s="405" t="str">
        <f>'5- Identificación de Riesgos'!B20</f>
        <v xml:space="preserve">Incumplimiento de los matenimientos preventivos, correctivos </v>
      </c>
      <c r="C20" s="405" t="str">
        <f>'5- Identificación de Riesgos'!C20</f>
        <v>Demora en la entrega de proyectos de estudios, diseños, construcción, adecuación o mantenimiento de la infraestructura física</v>
      </c>
      <c r="D20" s="405" t="s">
        <v>301</v>
      </c>
      <c r="E20" s="178" t="e">
        <f>'5- Identificación de Riesgos'!#REF!</f>
        <v>#REF!</v>
      </c>
      <c r="F20" s="403" t="str">
        <f>'5- Identificación de Riesgos'!H20</f>
        <v>Muy Baja - 1</v>
      </c>
      <c r="G20" s="405" t="str">
        <f>'5- Identificación de Riesgos'!M20</f>
        <v>Menor - 2</v>
      </c>
      <c r="H20" s="405" t="str">
        <f>'5- Identificación de Riesgos'!N20</f>
        <v>Bajo - 2</v>
      </c>
      <c r="I20" s="484"/>
      <c r="J20" s="473" t="str">
        <f>'6- Valoración Controles'!T20</f>
        <v>Muy Baja - 1</v>
      </c>
      <c r="K20" s="473" t="str">
        <f>'6- Valoración Controles'!U20</f>
        <v>Menor - 2</v>
      </c>
      <c r="L20" s="476" t="e">
        <f>AVERAGE(#REF!)</f>
        <v>#REF!</v>
      </c>
      <c r="M20" s="405" t="str">
        <f>'6- Valoración Controles'!V20</f>
        <v>Bajo - 2</v>
      </c>
      <c r="N20" s="405" t="s">
        <v>367</v>
      </c>
      <c r="O20" s="181"/>
      <c r="P20" s="181"/>
      <c r="Q20" s="182"/>
    </row>
    <row r="21" spans="1:17" ht="12.6" customHeight="1">
      <c r="A21" s="400"/>
      <c r="B21" s="389"/>
      <c r="C21" s="389"/>
      <c r="D21" s="389"/>
      <c r="E21" s="179" t="str">
        <f>'5- Identificación de Riesgos'!D20</f>
        <v>1. Carencia de aplicación de los controles y flexibilidad en las exigencias para el cumplimiento de los contratos</v>
      </c>
      <c r="F21" s="397"/>
      <c r="G21" s="479"/>
      <c r="H21" s="389"/>
      <c r="I21" s="485"/>
      <c r="J21" s="474"/>
      <c r="K21" s="474"/>
      <c r="L21" s="477"/>
      <c r="M21" s="389"/>
      <c r="N21" s="389"/>
      <c r="O21" s="183"/>
      <c r="P21" s="183"/>
      <c r="Q21" s="184"/>
    </row>
    <row r="22" spans="1:17" ht="12.6" customHeight="1">
      <c r="A22" s="400"/>
      <c r="B22" s="389"/>
      <c r="C22" s="389"/>
      <c r="D22" s="389"/>
      <c r="E22" s="179" t="str">
        <f>'5- Identificación de Riesgos'!D21</f>
        <v>2. Ausencia de coordinación entre las distintas dependencias que intervienen en el proceso de ejecución y liquidación de contratos</v>
      </c>
      <c r="F22" s="397"/>
      <c r="G22" s="479"/>
      <c r="H22" s="389"/>
      <c r="I22" s="485"/>
      <c r="J22" s="474"/>
      <c r="K22" s="474"/>
      <c r="L22" s="477"/>
      <c r="M22" s="389"/>
      <c r="N22" s="389"/>
      <c r="O22" s="183"/>
      <c r="P22" s="183"/>
      <c r="Q22" s="184"/>
    </row>
    <row r="23" spans="1:17" ht="12.6" customHeight="1">
      <c r="A23" s="400"/>
      <c r="B23" s="389"/>
      <c r="C23" s="389"/>
      <c r="D23" s="389"/>
      <c r="E23" s="179" t="str">
        <f>'5- Identificación de Riesgos'!D22</f>
        <v>3. Presencia de enfermedades endémicas, pandemias u otro evento de carácter sanitario</v>
      </c>
      <c r="F23" s="397"/>
      <c r="G23" s="479"/>
      <c r="H23" s="389"/>
      <c r="I23" s="485"/>
      <c r="J23" s="474"/>
      <c r="K23" s="474"/>
      <c r="L23" s="477"/>
      <c r="M23" s="389"/>
      <c r="N23" s="389"/>
      <c r="O23" s="183"/>
      <c r="P23" s="183"/>
      <c r="Q23" s="184"/>
    </row>
    <row r="24" spans="1:17" ht="12.6" customHeight="1">
      <c r="A24" s="400"/>
      <c r="B24" s="389"/>
      <c r="C24" s="389"/>
      <c r="D24" s="389"/>
      <c r="E24" s="179" t="str">
        <f>'5- Identificación de Riesgos'!D23</f>
        <v>4. Carencia de recursos que afecten el normal desarrollo del proyecto y entrega</v>
      </c>
      <c r="F24" s="397"/>
      <c r="G24" s="479"/>
      <c r="H24" s="389"/>
      <c r="I24" s="485"/>
      <c r="J24" s="474"/>
      <c r="K24" s="474"/>
      <c r="L24" s="477"/>
      <c r="M24" s="389"/>
      <c r="N24" s="389"/>
      <c r="O24" s="183"/>
      <c r="P24" s="183"/>
      <c r="Q24" s="184"/>
    </row>
    <row r="25" spans="1:17" ht="12.6" customHeight="1">
      <c r="A25" s="400"/>
      <c r="B25" s="389"/>
      <c r="C25" s="389"/>
      <c r="D25" s="389"/>
      <c r="E25" s="179">
        <f>'5- Identificación de Riesgos'!D25</f>
        <v>0</v>
      </c>
      <c r="F25" s="397"/>
      <c r="G25" s="479"/>
      <c r="H25" s="389"/>
      <c r="I25" s="485"/>
      <c r="J25" s="474"/>
      <c r="K25" s="474"/>
      <c r="L25" s="477"/>
      <c r="M25" s="389"/>
      <c r="N25" s="389"/>
      <c r="O25" s="183"/>
      <c r="P25" s="183"/>
      <c r="Q25" s="184"/>
    </row>
    <row r="26" spans="1:17" ht="12.6" customHeight="1">
      <c r="A26" s="400"/>
      <c r="B26" s="389"/>
      <c r="C26" s="389"/>
      <c r="D26" s="389"/>
      <c r="E26" s="179">
        <f>'5- Identificación de Riesgos'!D26</f>
        <v>0</v>
      </c>
      <c r="F26" s="397"/>
      <c r="G26" s="479"/>
      <c r="H26" s="389"/>
      <c r="I26" s="485"/>
      <c r="J26" s="474"/>
      <c r="K26" s="474"/>
      <c r="L26" s="477"/>
      <c r="M26" s="389"/>
      <c r="N26" s="389"/>
      <c r="O26" s="183"/>
      <c r="P26" s="183"/>
      <c r="Q26" s="184"/>
    </row>
    <row r="27" spans="1:17" ht="12.6" customHeight="1">
      <c r="A27" s="400"/>
      <c r="B27" s="389"/>
      <c r="C27" s="389"/>
      <c r="D27" s="389"/>
      <c r="E27" s="179">
        <f>'5- Identificación de Riesgos'!D27</f>
        <v>0</v>
      </c>
      <c r="F27" s="397"/>
      <c r="G27" s="479"/>
      <c r="H27" s="389"/>
      <c r="I27" s="485"/>
      <c r="J27" s="474"/>
      <c r="K27" s="474"/>
      <c r="L27" s="477"/>
      <c r="M27" s="389"/>
      <c r="N27" s="389"/>
      <c r="O27" s="183"/>
      <c r="P27" s="183"/>
      <c r="Q27" s="184"/>
    </row>
    <row r="28" spans="1:17" ht="12.6" customHeight="1">
      <c r="A28" s="400"/>
      <c r="B28" s="389"/>
      <c r="C28" s="389"/>
      <c r="D28" s="389"/>
      <c r="E28" s="179">
        <f>'5- Identificación de Riesgos'!D28</f>
        <v>0</v>
      </c>
      <c r="F28" s="397"/>
      <c r="G28" s="479"/>
      <c r="H28" s="389"/>
      <c r="I28" s="485"/>
      <c r="J28" s="474"/>
      <c r="K28" s="474"/>
      <c r="L28" s="477"/>
      <c r="M28" s="389"/>
      <c r="N28" s="389"/>
      <c r="O28" s="183"/>
      <c r="P28" s="183"/>
      <c r="Q28" s="184"/>
    </row>
    <row r="29" spans="1:17" ht="12.6" customHeight="1" thickBot="1">
      <c r="A29" s="401"/>
      <c r="B29" s="390"/>
      <c r="C29" s="390"/>
      <c r="D29" s="390"/>
      <c r="E29" s="180">
        <f>'5- Identificación de Riesgos'!D29</f>
        <v>0</v>
      </c>
      <c r="F29" s="398"/>
      <c r="G29" s="480"/>
      <c r="H29" s="390"/>
      <c r="I29" s="486"/>
      <c r="J29" s="475"/>
      <c r="K29" s="475"/>
      <c r="L29" s="478"/>
      <c r="M29" s="390"/>
      <c r="N29" s="390"/>
      <c r="O29" s="185"/>
      <c r="P29" s="185"/>
      <c r="Q29" s="186"/>
    </row>
    <row r="30" spans="1:17" ht="12.6" hidden="1" customHeight="1">
      <c r="A30" s="504">
        <f>'5- Identificación de Riesgos'!A30</f>
        <v>4</v>
      </c>
      <c r="B30" s="388" t="str">
        <f>'5- Identificación de Riesgos'!B30</f>
        <v xml:space="preserve">Recibir dádivas o beneficios a nombre propio o de terceros para  afectar la seguridad o confidencialidad de la información   </v>
      </c>
      <c r="C30" s="388" t="str">
        <f>'5- Identificación de Riesgos'!C30</f>
        <v>Recibir dádivas o beneficios a nombre propio o de terceros por   revelar información confidencial,  alterar, retener o no publicar información.</v>
      </c>
      <c r="D30" s="388" t="s">
        <v>301</v>
      </c>
      <c r="E30" s="259" t="str">
        <f>'5- Identificación de Riesgos'!D30</f>
        <v>1. Falta de ética y valores.</v>
      </c>
      <c r="F30" s="396" t="str">
        <f>'5- Identificación de Riesgos'!H30</f>
        <v>Muy Baja - 1</v>
      </c>
      <c r="G30" s="388" t="str">
        <f>'5- Identificación de Riesgos'!M30</f>
        <v>Catastrófico - 5</v>
      </c>
      <c r="H30" s="388" t="str">
        <f>'5- Identificación de Riesgos'!N30</f>
        <v>Extremo - 5</v>
      </c>
      <c r="I30" s="485"/>
      <c r="J30" s="489" t="str">
        <f>'6- Valoración Controles'!T30</f>
        <v>Muy Baja - 1</v>
      </c>
      <c r="K30" s="489" t="str">
        <f>'6- Valoración Controles'!U30</f>
        <v>Catastrófico - 5</v>
      </c>
      <c r="L30" s="491" t="e">
        <f>AVERAGE(#REF!)</f>
        <v>#REF!</v>
      </c>
      <c r="M30" s="388" t="str">
        <f>'6- Valoración Controles'!V30</f>
        <v>Extremo - 5</v>
      </c>
      <c r="N30" s="388" t="s">
        <v>368</v>
      </c>
      <c r="O30" s="260"/>
      <c r="P30" s="260"/>
      <c r="Q30" s="261"/>
    </row>
    <row r="31" spans="1:17" ht="12.6" hidden="1" customHeight="1">
      <c r="A31" s="400"/>
      <c r="B31" s="389"/>
      <c r="C31" s="389"/>
      <c r="D31" s="389"/>
      <c r="E31" s="179" t="str">
        <f>'5- Identificación de Riesgos'!D31</f>
        <v>2. Insuficientes programas de capacitación para la toma de conciencia debido al desconocimiento de la ley antisoborno (ISO 37001:2016), Plan Anticorrupción y  de los  valores y principios propios de la entidad.</v>
      </c>
      <c r="F31" s="397"/>
      <c r="G31" s="479"/>
      <c r="H31" s="389"/>
      <c r="I31" s="485"/>
      <c r="J31" s="474"/>
      <c r="K31" s="474"/>
      <c r="L31" s="477"/>
      <c r="M31" s="389"/>
      <c r="N31" s="389"/>
      <c r="O31" s="183"/>
      <c r="P31" s="183"/>
      <c r="Q31" s="184"/>
    </row>
    <row r="32" spans="1:17" ht="12.6" hidden="1" customHeight="1">
      <c r="A32" s="400"/>
      <c r="B32" s="389"/>
      <c r="C32" s="389"/>
      <c r="D32" s="389"/>
      <c r="E32" s="179" t="str">
        <f>'5- Identificación de Riesgos'!D32</f>
        <v>3. Desconocimiento del Código de Etica y Buen Gobierno.</v>
      </c>
      <c r="F32" s="397"/>
      <c r="G32" s="479"/>
      <c r="H32" s="389"/>
      <c r="I32" s="485"/>
      <c r="J32" s="474"/>
      <c r="K32" s="474"/>
      <c r="L32" s="477"/>
      <c r="M32" s="389"/>
      <c r="N32" s="389"/>
      <c r="O32" s="183"/>
      <c r="P32" s="183"/>
      <c r="Q32" s="184"/>
    </row>
    <row r="33" spans="1:17" ht="12.6" hidden="1" customHeight="1">
      <c r="A33" s="400"/>
      <c r="B33" s="389"/>
      <c r="C33" s="389"/>
      <c r="D33" s="389"/>
      <c r="E33" s="179" t="str">
        <f>'5- Identificación de Riesgos'!D33</f>
        <v>4. Falta o inaplicación de controles.</v>
      </c>
      <c r="F33" s="397"/>
      <c r="G33" s="479"/>
      <c r="H33" s="389"/>
      <c r="I33" s="485"/>
      <c r="J33" s="474"/>
      <c r="K33" s="474"/>
      <c r="L33" s="477"/>
      <c r="M33" s="389"/>
      <c r="N33" s="389"/>
      <c r="O33" s="183"/>
      <c r="P33" s="183"/>
      <c r="Q33" s="184"/>
    </row>
    <row r="34" spans="1:17" ht="12.6" hidden="1" customHeight="1">
      <c r="A34" s="400"/>
      <c r="B34" s="389"/>
      <c r="C34" s="389"/>
      <c r="D34" s="389"/>
      <c r="E34" s="179">
        <f>'5- Identificación de Riesgos'!D34</f>
        <v>0</v>
      </c>
      <c r="F34" s="397"/>
      <c r="G34" s="479"/>
      <c r="H34" s="389"/>
      <c r="I34" s="485"/>
      <c r="J34" s="474"/>
      <c r="K34" s="474"/>
      <c r="L34" s="477"/>
      <c r="M34" s="389"/>
      <c r="N34" s="389"/>
      <c r="O34" s="183"/>
      <c r="P34" s="183"/>
      <c r="Q34" s="184"/>
    </row>
    <row r="35" spans="1:17" ht="12.6" hidden="1" customHeight="1">
      <c r="A35" s="400"/>
      <c r="B35" s="389"/>
      <c r="C35" s="389"/>
      <c r="D35" s="389"/>
      <c r="E35" s="179">
        <f>'5- Identificación de Riesgos'!D35</f>
        <v>0</v>
      </c>
      <c r="F35" s="397"/>
      <c r="G35" s="479"/>
      <c r="H35" s="389"/>
      <c r="I35" s="485"/>
      <c r="J35" s="474"/>
      <c r="K35" s="474"/>
      <c r="L35" s="477"/>
      <c r="M35" s="389"/>
      <c r="N35" s="389"/>
      <c r="O35" s="183"/>
      <c r="P35" s="183"/>
      <c r="Q35" s="184"/>
    </row>
    <row r="36" spans="1:17" ht="12.6" hidden="1" customHeight="1">
      <c r="A36" s="400"/>
      <c r="B36" s="389"/>
      <c r="C36" s="389"/>
      <c r="D36" s="389"/>
      <c r="E36" s="179">
        <f>'5- Identificación de Riesgos'!D36</f>
        <v>0</v>
      </c>
      <c r="F36" s="397"/>
      <c r="G36" s="479"/>
      <c r="H36" s="389"/>
      <c r="I36" s="485"/>
      <c r="J36" s="474"/>
      <c r="K36" s="474"/>
      <c r="L36" s="477"/>
      <c r="M36" s="389"/>
      <c r="N36" s="389"/>
      <c r="O36" s="183"/>
      <c r="P36" s="183"/>
      <c r="Q36" s="184"/>
    </row>
    <row r="37" spans="1:17" ht="12.6" hidden="1" customHeight="1">
      <c r="A37" s="400"/>
      <c r="B37" s="389"/>
      <c r="C37" s="389"/>
      <c r="D37" s="389"/>
      <c r="E37" s="179">
        <f>'5- Identificación de Riesgos'!D37</f>
        <v>0</v>
      </c>
      <c r="F37" s="397"/>
      <c r="G37" s="479"/>
      <c r="H37" s="389"/>
      <c r="I37" s="485"/>
      <c r="J37" s="474"/>
      <c r="K37" s="474"/>
      <c r="L37" s="477"/>
      <c r="M37" s="389"/>
      <c r="N37" s="389"/>
      <c r="O37" s="183"/>
      <c r="P37" s="183"/>
      <c r="Q37" s="184"/>
    </row>
    <row r="38" spans="1:17" ht="12.6" hidden="1" customHeight="1">
      <c r="A38" s="400"/>
      <c r="B38" s="389"/>
      <c r="C38" s="389"/>
      <c r="D38" s="389"/>
      <c r="E38" s="179">
        <f>'5- Identificación de Riesgos'!D38</f>
        <v>0</v>
      </c>
      <c r="F38" s="397"/>
      <c r="G38" s="479"/>
      <c r="H38" s="389"/>
      <c r="I38" s="485"/>
      <c r="J38" s="474"/>
      <c r="K38" s="474"/>
      <c r="L38" s="477"/>
      <c r="M38" s="389"/>
      <c r="N38" s="389"/>
      <c r="O38" s="183"/>
      <c r="P38" s="183"/>
      <c r="Q38" s="184"/>
    </row>
    <row r="39" spans="1:17" ht="12.6" hidden="1" customHeight="1" thickBot="1">
      <c r="A39" s="386"/>
      <c r="B39" s="487"/>
      <c r="C39" s="487"/>
      <c r="D39" s="487"/>
      <c r="E39" s="254">
        <f>'5- Identificación de Riesgos'!D39</f>
        <v>0</v>
      </c>
      <c r="F39" s="503"/>
      <c r="G39" s="488"/>
      <c r="H39" s="487"/>
      <c r="I39" s="485"/>
      <c r="J39" s="490"/>
      <c r="K39" s="490"/>
      <c r="L39" s="492"/>
      <c r="M39" s="487"/>
      <c r="N39" s="487"/>
      <c r="O39" s="255"/>
      <c r="P39" s="255"/>
      <c r="Q39" s="256"/>
    </row>
    <row r="40" spans="1:17" ht="12.6" hidden="1" customHeight="1">
      <c r="A40" s="399">
        <f>'5- Identificación de Riesgos'!A40</f>
        <v>5</v>
      </c>
      <c r="B40" s="405" t="str">
        <f>'5- Identificación de Riesgos'!B40</f>
        <v>Ofrecer, prometer, entregar, aceptar o solicitar una ventaja indebida  para influir  en la toma de decisiones  para  la adquisición de predios en donación.</v>
      </c>
      <c r="C40" s="405" t="str">
        <f>'5- Identificación de Riesgos'!C40</f>
        <v>Cuando se emite un concepto favorable que conlleve a la adquisición de un predio por donación omitiendo el cumplimiento de los requisitos establecidos, con el fin de favorecer intereses particulares.</v>
      </c>
      <c r="D40" s="405" t="s">
        <v>301</v>
      </c>
      <c r="E40" s="178" t="str">
        <f>'5- Identificación de Riesgos'!D40</f>
        <v>Falta de ética de los servidores públicos (Debilidades en principios y valores)</v>
      </c>
      <c r="F40" s="403" t="str">
        <f>'5- Identificación de Riesgos'!H40</f>
        <v>Media - 3</v>
      </c>
      <c r="G40" s="405" t="str">
        <f>'5- Identificación de Riesgos'!M40</f>
        <v>Menor - 2</v>
      </c>
      <c r="H40" s="405" t="str">
        <f>'5- Identificación de Riesgos'!N40</f>
        <v>Moderado - 6</v>
      </c>
      <c r="I40" s="484"/>
      <c r="J40" s="473" t="str">
        <f>'6- Valoración Controles'!T40</f>
        <v>Media - 3</v>
      </c>
      <c r="K40" s="473" t="str">
        <f>'6- Valoración Controles'!U40</f>
        <v>Menor - 2</v>
      </c>
      <c r="L40" s="476" t="e">
        <f>AVERAGE(#REF!)</f>
        <v>#REF!</v>
      </c>
      <c r="M40" s="405" t="str">
        <f>'6- Valoración Controles'!V40</f>
        <v>Moderado - 6</v>
      </c>
      <c r="N40" s="405" t="s">
        <v>367</v>
      </c>
      <c r="O40" s="181"/>
      <c r="P40" s="181"/>
      <c r="Q40" s="182"/>
    </row>
    <row r="41" spans="1:17" ht="12.6" hidden="1" customHeight="1">
      <c r="A41" s="400"/>
      <c r="B41" s="389"/>
      <c r="C41" s="389"/>
      <c r="D41" s="389"/>
      <c r="E41" s="179" t="str">
        <f>'5- Identificación de Riesgos'!D41</f>
        <v>Falta de ética de terceros interesados  (Debilidades principios y valores)</v>
      </c>
      <c r="F41" s="397"/>
      <c r="G41" s="479"/>
      <c r="H41" s="389"/>
      <c r="I41" s="485"/>
      <c r="J41" s="474"/>
      <c r="K41" s="474"/>
      <c r="L41" s="477"/>
      <c r="M41" s="389"/>
      <c r="N41" s="389"/>
      <c r="O41" s="183"/>
      <c r="P41" s="183"/>
      <c r="Q41" s="184"/>
    </row>
    <row r="42" spans="1:17" ht="12.6" hidden="1" customHeight="1">
      <c r="A42" s="400"/>
      <c r="B42" s="389"/>
      <c r="C42" s="389"/>
      <c r="D42" s="389"/>
      <c r="E42" s="179" t="str">
        <f>'5- Identificación de Riesgos'!D42</f>
        <v>Debilidades en los controles técnicos para la Adquisición de lotes en donación.</v>
      </c>
      <c r="F42" s="397"/>
      <c r="G42" s="479"/>
      <c r="H42" s="389"/>
      <c r="I42" s="485"/>
      <c r="J42" s="474"/>
      <c r="K42" s="474"/>
      <c r="L42" s="477"/>
      <c r="M42" s="389"/>
      <c r="N42" s="389"/>
      <c r="O42" s="183"/>
      <c r="P42" s="183"/>
      <c r="Q42" s="184"/>
    </row>
    <row r="43" spans="1:17" ht="12.6" hidden="1" customHeight="1">
      <c r="A43" s="400"/>
      <c r="B43" s="389"/>
      <c r="C43" s="389"/>
      <c r="D43" s="389"/>
      <c r="E43" s="179">
        <f>'5- Identificación de Riesgos'!D43</f>
        <v>0</v>
      </c>
      <c r="F43" s="397"/>
      <c r="G43" s="479"/>
      <c r="H43" s="389"/>
      <c r="I43" s="485"/>
      <c r="J43" s="474"/>
      <c r="K43" s="474"/>
      <c r="L43" s="477"/>
      <c r="M43" s="389"/>
      <c r="N43" s="389"/>
      <c r="O43" s="183"/>
      <c r="P43" s="183"/>
      <c r="Q43" s="184"/>
    </row>
    <row r="44" spans="1:17" ht="12.6" hidden="1" customHeight="1">
      <c r="A44" s="400"/>
      <c r="B44" s="389"/>
      <c r="C44" s="389"/>
      <c r="D44" s="389"/>
      <c r="E44" s="179">
        <f>'5- Identificación de Riesgos'!D44</f>
        <v>0</v>
      </c>
      <c r="F44" s="397"/>
      <c r="G44" s="479"/>
      <c r="H44" s="389"/>
      <c r="I44" s="485"/>
      <c r="J44" s="474"/>
      <c r="K44" s="474"/>
      <c r="L44" s="477"/>
      <c r="M44" s="389"/>
      <c r="N44" s="389"/>
      <c r="O44" s="183"/>
      <c r="P44" s="183"/>
      <c r="Q44" s="184"/>
    </row>
    <row r="45" spans="1:17" ht="12.6" hidden="1" customHeight="1">
      <c r="A45" s="400"/>
      <c r="B45" s="389"/>
      <c r="C45" s="389"/>
      <c r="D45" s="389"/>
      <c r="E45" s="179">
        <f>'5- Identificación de Riesgos'!D45</f>
        <v>0</v>
      </c>
      <c r="F45" s="397"/>
      <c r="G45" s="479"/>
      <c r="H45" s="389"/>
      <c r="I45" s="485"/>
      <c r="J45" s="474"/>
      <c r="K45" s="474"/>
      <c r="L45" s="477"/>
      <c r="M45" s="389"/>
      <c r="N45" s="389"/>
      <c r="O45" s="183"/>
      <c r="P45" s="183"/>
      <c r="Q45" s="184"/>
    </row>
    <row r="46" spans="1:17" ht="12.6" hidden="1" customHeight="1">
      <c r="A46" s="400"/>
      <c r="B46" s="389"/>
      <c r="C46" s="389"/>
      <c r="D46" s="389"/>
      <c r="E46" s="179">
        <f>'5- Identificación de Riesgos'!D46</f>
        <v>0</v>
      </c>
      <c r="F46" s="397"/>
      <c r="G46" s="479"/>
      <c r="H46" s="389"/>
      <c r="I46" s="485"/>
      <c r="J46" s="474"/>
      <c r="K46" s="474"/>
      <c r="L46" s="477"/>
      <c r="M46" s="389"/>
      <c r="N46" s="389"/>
      <c r="O46" s="183"/>
      <c r="P46" s="183"/>
      <c r="Q46" s="184"/>
    </row>
    <row r="47" spans="1:17" ht="12.6" hidden="1" customHeight="1">
      <c r="A47" s="400"/>
      <c r="B47" s="389"/>
      <c r="C47" s="389"/>
      <c r="D47" s="389"/>
      <c r="E47" s="179">
        <f>'5- Identificación de Riesgos'!D47</f>
        <v>0</v>
      </c>
      <c r="F47" s="397"/>
      <c r="G47" s="479"/>
      <c r="H47" s="389"/>
      <c r="I47" s="485"/>
      <c r="J47" s="474"/>
      <c r="K47" s="474"/>
      <c r="L47" s="477"/>
      <c r="M47" s="389"/>
      <c r="N47" s="389"/>
      <c r="O47" s="183"/>
      <c r="P47" s="183"/>
      <c r="Q47" s="184"/>
    </row>
    <row r="48" spans="1:17" ht="12.6" hidden="1" customHeight="1">
      <c r="A48" s="400"/>
      <c r="B48" s="389"/>
      <c r="C48" s="389"/>
      <c r="D48" s="389"/>
      <c r="E48" s="179">
        <f>'5- Identificación de Riesgos'!D48</f>
        <v>0</v>
      </c>
      <c r="F48" s="397"/>
      <c r="G48" s="479"/>
      <c r="H48" s="389"/>
      <c r="I48" s="485"/>
      <c r="J48" s="474"/>
      <c r="K48" s="474"/>
      <c r="L48" s="477"/>
      <c r="M48" s="389"/>
      <c r="N48" s="389"/>
      <c r="O48" s="183"/>
      <c r="P48" s="183"/>
      <c r="Q48" s="184"/>
    </row>
    <row r="49" spans="1:17" ht="12.6" hidden="1" customHeight="1" thickBot="1">
      <c r="A49" s="401"/>
      <c r="B49" s="390"/>
      <c r="C49" s="390"/>
      <c r="D49" s="390"/>
      <c r="E49" s="180">
        <f>'5- Identificación de Riesgos'!D49</f>
        <v>0</v>
      </c>
      <c r="F49" s="398"/>
      <c r="G49" s="480"/>
      <c r="H49" s="390"/>
      <c r="I49" s="486"/>
      <c r="J49" s="475"/>
      <c r="K49" s="475"/>
      <c r="L49" s="478"/>
      <c r="M49" s="390"/>
      <c r="N49" s="390"/>
      <c r="O49" s="185"/>
      <c r="P49" s="185"/>
      <c r="Q49" s="186"/>
    </row>
    <row r="50" spans="1:17" ht="30" hidden="1">
      <c r="A50" s="399">
        <f>'5- Identificación de Riesgos'!A50</f>
        <v>6</v>
      </c>
      <c r="B50" s="405" t="str">
        <f>'5- Identificación de Riesgos'!B50</f>
        <v>Ofrecer, prometer, entregar, aceptar o solicitar una ventaja indebida para conseguir el favorecimiento competitivo  en  la evaluación técnica (proceso de selección) en  contratos de Estudios y Diseños o Construcción de sedes y despachos judiciales.</v>
      </c>
      <c r="C50" s="405" t="str">
        <f>'5- Identificación de Riesgos'!C50</f>
        <v>Cuando se emite un concepto técnico basado en una evaluación que redunde en ventajas para agentes internos y externos, sin la adecuada justificación técnica.</v>
      </c>
      <c r="D50" s="405" t="s">
        <v>301</v>
      </c>
      <c r="E50" s="178" t="str">
        <f>'5- Identificación de Riesgos'!D50</f>
        <v>Falta de ética de los servidores públicos (Debilidades en principios y valores)</v>
      </c>
      <c r="F50" s="403" t="str">
        <f>'5- Identificación de Riesgos'!H50</f>
        <v>Muy Baja - 1</v>
      </c>
      <c r="G50" s="405" t="str">
        <f>'5- Identificación de Riesgos'!M50</f>
        <v>Mayor - 4</v>
      </c>
      <c r="H50" s="405" t="str">
        <f>'5- Identificación de Riesgos'!N50</f>
        <v>Alto  - 4</v>
      </c>
      <c r="I50" s="484"/>
      <c r="J50" s="473" t="str">
        <f>'6- Valoración Controles'!T50</f>
        <v>Muy Baja - 1</v>
      </c>
      <c r="K50" s="473" t="str">
        <f>'6- Valoración Controles'!U50</f>
        <v>Moderado - 3</v>
      </c>
      <c r="L50" s="476" t="e">
        <f>AVERAGE(#REF!)</f>
        <v>#REF!</v>
      </c>
      <c r="M50" s="405" t="str">
        <f>'6- Valoración Controles'!V50</f>
        <v>Moderado - 3</v>
      </c>
      <c r="N50" s="405" t="s">
        <v>367</v>
      </c>
      <c r="O50" s="181"/>
      <c r="P50" s="181"/>
      <c r="Q50" s="182"/>
    </row>
    <row r="51" spans="1:17" ht="30" hidden="1" customHeight="1">
      <c r="A51" s="400"/>
      <c r="B51" s="389"/>
      <c r="C51" s="389"/>
      <c r="D51" s="389"/>
      <c r="E51" s="179" t="str">
        <f>'5- Identificación de Riesgos'!D51</f>
        <v>Falta de ética de terceros interesados  (Debilidades principios y valores)</v>
      </c>
      <c r="F51" s="397"/>
      <c r="G51" s="479"/>
      <c r="H51" s="389"/>
      <c r="I51" s="485"/>
      <c r="J51" s="474"/>
      <c r="K51" s="474"/>
      <c r="L51" s="477"/>
      <c r="M51" s="389"/>
      <c r="N51" s="389"/>
      <c r="O51" s="183"/>
      <c r="P51" s="183"/>
      <c r="Q51" s="184"/>
    </row>
    <row r="52" spans="1:17" ht="60" hidden="1">
      <c r="A52" s="400"/>
      <c r="B52" s="389"/>
      <c r="C52" s="389"/>
      <c r="D52" s="389"/>
      <c r="E52" s="179" t="str">
        <f>'5- Identificación de Riesgos'!D52</f>
        <v>Debilidades en los controles de los procedimientos de contratación en lo relacionado con la evaluación técnica para la selección de contratistas.</v>
      </c>
      <c r="F52" s="397"/>
      <c r="G52" s="479"/>
      <c r="H52" s="389"/>
      <c r="I52" s="485"/>
      <c r="J52" s="474"/>
      <c r="K52" s="474"/>
      <c r="L52" s="477"/>
      <c r="M52" s="389"/>
      <c r="N52" s="389"/>
      <c r="O52" s="183"/>
      <c r="P52" s="183"/>
      <c r="Q52" s="184"/>
    </row>
    <row r="53" spans="1:17" hidden="1">
      <c r="A53" s="400"/>
      <c r="B53" s="389"/>
      <c r="C53" s="389"/>
      <c r="D53" s="389"/>
      <c r="E53" s="179">
        <f>'5- Identificación de Riesgos'!D53</f>
        <v>0</v>
      </c>
      <c r="F53" s="397"/>
      <c r="G53" s="479"/>
      <c r="H53" s="389"/>
      <c r="I53" s="485"/>
      <c r="J53" s="474"/>
      <c r="K53" s="474"/>
      <c r="L53" s="477"/>
      <c r="M53" s="389"/>
      <c r="N53" s="389"/>
      <c r="O53" s="183"/>
      <c r="P53" s="183"/>
      <c r="Q53" s="184"/>
    </row>
    <row r="54" spans="1:17" hidden="1">
      <c r="A54" s="400"/>
      <c r="B54" s="389"/>
      <c r="C54" s="389"/>
      <c r="D54" s="389"/>
      <c r="E54" s="179">
        <f>'5- Identificación de Riesgos'!D54</f>
        <v>0</v>
      </c>
      <c r="F54" s="397"/>
      <c r="G54" s="479"/>
      <c r="H54" s="389"/>
      <c r="I54" s="485"/>
      <c r="J54" s="474"/>
      <c r="K54" s="474"/>
      <c r="L54" s="477"/>
      <c r="M54" s="389"/>
      <c r="N54" s="389"/>
      <c r="O54" s="183"/>
      <c r="P54" s="183"/>
      <c r="Q54" s="184"/>
    </row>
    <row r="55" spans="1:17" hidden="1">
      <c r="A55" s="400"/>
      <c r="B55" s="389"/>
      <c r="C55" s="389"/>
      <c r="D55" s="389"/>
      <c r="E55" s="179">
        <f>'5- Identificación de Riesgos'!D55</f>
        <v>0</v>
      </c>
      <c r="F55" s="397"/>
      <c r="G55" s="479"/>
      <c r="H55" s="389"/>
      <c r="I55" s="485"/>
      <c r="J55" s="474"/>
      <c r="K55" s="474"/>
      <c r="L55" s="477"/>
      <c r="M55" s="389"/>
      <c r="N55" s="389"/>
      <c r="O55" s="183"/>
      <c r="P55" s="183"/>
      <c r="Q55" s="184"/>
    </row>
    <row r="56" spans="1:17" hidden="1">
      <c r="A56" s="400"/>
      <c r="B56" s="389"/>
      <c r="C56" s="389"/>
      <c r="D56" s="389"/>
      <c r="E56" s="179">
        <f>'5- Identificación de Riesgos'!D56</f>
        <v>0</v>
      </c>
      <c r="F56" s="397"/>
      <c r="G56" s="479"/>
      <c r="H56" s="389"/>
      <c r="I56" s="485"/>
      <c r="J56" s="474"/>
      <c r="K56" s="474"/>
      <c r="L56" s="477"/>
      <c r="M56" s="389"/>
      <c r="N56" s="389"/>
      <c r="O56" s="183"/>
      <c r="P56" s="183"/>
      <c r="Q56" s="184"/>
    </row>
    <row r="57" spans="1:17" hidden="1">
      <c r="A57" s="400"/>
      <c r="B57" s="389"/>
      <c r="C57" s="389"/>
      <c r="D57" s="389"/>
      <c r="E57" s="179">
        <f>'5- Identificación de Riesgos'!D57</f>
        <v>0</v>
      </c>
      <c r="F57" s="397"/>
      <c r="G57" s="479"/>
      <c r="H57" s="389"/>
      <c r="I57" s="485"/>
      <c r="J57" s="474"/>
      <c r="K57" s="474"/>
      <c r="L57" s="477"/>
      <c r="M57" s="389"/>
      <c r="N57" s="389"/>
      <c r="O57" s="183"/>
      <c r="P57" s="183"/>
      <c r="Q57" s="184"/>
    </row>
    <row r="58" spans="1:17" hidden="1">
      <c r="A58" s="400"/>
      <c r="B58" s="389"/>
      <c r="C58" s="389"/>
      <c r="D58" s="389"/>
      <c r="E58" s="179">
        <f>'5- Identificación de Riesgos'!D58</f>
        <v>0</v>
      </c>
      <c r="F58" s="397"/>
      <c r="G58" s="479"/>
      <c r="H58" s="389"/>
      <c r="I58" s="485"/>
      <c r="J58" s="474"/>
      <c r="K58" s="474"/>
      <c r="L58" s="477"/>
      <c r="M58" s="389"/>
      <c r="N58" s="389"/>
      <c r="O58" s="183"/>
      <c r="P58" s="183"/>
      <c r="Q58" s="184"/>
    </row>
    <row r="59" spans="1:17" ht="15.75" hidden="1" thickBot="1">
      <c r="A59" s="401"/>
      <c r="B59" s="390"/>
      <c r="C59" s="390"/>
      <c r="D59" s="390"/>
      <c r="E59" s="180">
        <f>'5- Identificación de Riesgos'!D59</f>
        <v>0</v>
      </c>
      <c r="F59" s="398"/>
      <c r="G59" s="480"/>
      <c r="H59" s="390"/>
      <c r="I59" s="486"/>
      <c r="J59" s="475"/>
      <c r="K59" s="475"/>
      <c r="L59" s="478"/>
      <c r="M59" s="390"/>
      <c r="N59" s="390"/>
      <c r="O59" s="185"/>
      <c r="P59" s="185"/>
      <c r="Q59" s="186"/>
    </row>
    <row r="60" spans="1:17" ht="30" hidden="1">
      <c r="A60" s="399">
        <f>'5- Identificación de Riesgos'!A60</f>
        <v>7</v>
      </c>
      <c r="B60" s="405" t="str">
        <f>'5- Identificación de Riesgos'!B60</f>
        <v>Ofrecer, prometer, entregar, aceptar o solicitar una ventaja indebida para conseguir el favorecimiento competitivo  en  la adición  de  contratos de Estudios y Diseños o construcción de sedes y despachos judiciales.</v>
      </c>
      <c r="C60" s="405" t="str">
        <f>'5- Identificación de Riesgos'!C60</f>
        <v>Cuando se adicionen contratos que son ventajosos para agentes internos y externos, sin la adecuada justificación que soporte su valor.</v>
      </c>
      <c r="D60" s="405" t="s">
        <v>301</v>
      </c>
      <c r="E60" s="178" t="str">
        <f>'5- Identificación de Riesgos'!D60</f>
        <v>Falta de ética de los servidores públicos (Debilidades en principios y valores)</v>
      </c>
      <c r="F60" s="403" t="str">
        <f>'5- Identificación de Riesgos'!H60</f>
        <v>Muy Baja - 1</v>
      </c>
      <c r="G60" s="405" t="str">
        <f>'5- Identificación de Riesgos'!M60</f>
        <v>Moderado - 3</v>
      </c>
      <c r="H60" s="405" t="str">
        <f>'5- Identificación de Riesgos'!N60</f>
        <v>Moderado - 3</v>
      </c>
      <c r="I60" s="481"/>
      <c r="J60" s="473" t="str">
        <f>'6- Valoración Controles'!T60</f>
        <v>Muy Baja - 1</v>
      </c>
      <c r="K60" s="473" t="str">
        <f>'6- Valoración Controles'!U60</f>
        <v>Menor - 2</v>
      </c>
      <c r="L60" s="476" t="e">
        <f>AVERAGE(#REF!)</f>
        <v>#REF!</v>
      </c>
      <c r="M60" s="405" t="str">
        <f>'6- Valoración Controles'!V60</f>
        <v>Bajo - 2</v>
      </c>
      <c r="N60" s="405" t="s">
        <v>367</v>
      </c>
      <c r="O60" s="257"/>
      <c r="P60" s="257"/>
      <c r="Q60" s="258"/>
    </row>
    <row r="61" spans="1:17" ht="30" hidden="1">
      <c r="A61" s="400"/>
      <c r="B61" s="389"/>
      <c r="C61" s="389"/>
      <c r="D61" s="389"/>
      <c r="E61" s="179" t="str">
        <f>'5- Identificación de Riesgos'!D61</f>
        <v>Falta de ética de terceros interesados  (Debilidades principios y valores)</v>
      </c>
      <c r="F61" s="397"/>
      <c r="G61" s="479"/>
      <c r="H61" s="389"/>
      <c r="I61" s="482"/>
      <c r="J61" s="474"/>
      <c r="K61" s="474"/>
      <c r="L61" s="477"/>
      <c r="M61" s="389"/>
      <c r="N61" s="389"/>
      <c r="O61" s="183"/>
      <c r="P61" s="183"/>
      <c r="Q61" s="184"/>
    </row>
    <row r="62" spans="1:17" ht="60" hidden="1">
      <c r="A62" s="400"/>
      <c r="B62" s="389"/>
      <c r="C62" s="389"/>
      <c r="D62" s="389"/>
      <c r="E62" s="179" t="str">
        <f>'5- Identificación de Riesgos'!D62</f>
        <v>Debilidades en los controles de los procedimientos de contratación en lo relacionado con la identificación de necesidades.</v>
      </c>
      <c r="F62" s="397"/>
      <c r="G62" s="479"/>
      <c r="H62" s="389"/>
      <c r="I62" s="482"/>
      <c r="J62" s="474"/>
      <c r="K62" s="474"/>
      <c r="L62" s="477"/>
      <c r="M62" s="389"/>
      <c r="N62" s="389"/>
      <c r="O62" s="183"/>
      <c r="P62" s="183"/>
      <c r="Q62" s="184"/>
    </row>
    <row r="63" spans="1:17" hidden="1">
      <c r="A63" s="400"/>
      <c r="B63" s="389"/>
      <c r="C63" s="389"/>
      <c r="D63" s="389"/>
      <c r="E63" s="179">
        <f>'5- Identificación de Riesgos'!D63</f>
        <v>0</v>
      </c>
      <c r="F63" s="397"/>
      <c r="G63" s="479"/>
      <c r="H63" s="389"/>
      <c r="I63" s="482"/>
      <c r="J63" s="474"/>
      <c r="K63" s="474"/>
      <c r="L63" s="477"/>
      <c r="M63" s="389"/>
      <c r="N63" s="389"/>
      <c r="O63" s="183"/>
      <c r="P63" s="183"/>
      <c r="Q63" s="184"/>
    </row>
    <row r="64" spans="1:17" hidden="1">
      <c r="A64" s="400"/>
      <c r="B64" s="389"/>
      <c r="C64" s="389"/>
      <c r="D64" s="389"/>
      <c r="E64" s="179">
        <f>'5- Identificación de Riesgos'!D64</f>
        <v>0</v>
      </c>
      <c r="F64" s="397"/>
      <c r="G64" s="479"/>
      <c r="H64" s="389"/>
      <c r="I64" s="482"/>
      <c r="J64" s="474"/>
      <c r="K64" s="474"/>
      <c r="L64" s="477"/>
      <c r="M64" s="389"/>
      <c r="N64" s="389"/>
      <c r="O64" s="183"/>
      <c r="P64" s="183"/>
      <c r="Q64" s="184"/>
    </row>
    <row r="65" spans="1:17" hidden="1">
      <c r="A65" s="400"/>
      <c r="B65" s="389"/>
      <c r="C65" s="389"/>
      <c r="D65" s="389"/>
      <c r="E65" s="179">
        <f>'5- Identificación de Riesgos'!D65</f>
        <v>0</v>
      </c>
      <c r="F65" s="397"/>
      <c r="G65" s="479"/>
      <c r="H65" s="389"/>
      <c r="I65" s="482"/>
      <c r="J65" s="474"/>
      <c r="K65" s="474"/>
      <c r="L65" s="477"/>
      <c r="M65" s="389"/>
      <c r="N65" s="389"/>
      <c r="O65" s="183"/>
      <c r="P65" s="183"/>
      <c r="Q65" s="184"/>
    </row>
    <row r="66" spans="1:17" hidden="1">
      <c r="A66" s="400"/>
      <c r="B66" s="389"/>
      <c r="C66" s="389"/>
      <c r="D66" s="389"/>
      <c r="E66" s="179">
        <f>'5- Identificación de Riesgos'!D66</f>
        <v>0</v>
      </c>
      <c r="F66" s="397"/>
      <c r="G66" s="479"/>
      <c r="H66" s="389"/>
      <c r="I66" s="482"/>
      <c r="J66" s="474"/>
      <c r="K66" s="474"/>
      <c r="L66" s="477"/>
      <c r="M66" s="389"/>
      <c r="N66" s="389"/>
      <c r="O66" s="183"/>
      <c r="P66" s="183"/>
      <c r="Q66" s="184"/>
    </row>
    <row r="67" spans="1:17" hidden="1">
      <c r="A67" s="400"/>
      <c r="B67" s="389"/>
      <c r="C67" s="389"/>
      <c r="D67" s="389"/>
      <c r="E67" s="179">
        <f>'5- Identificación de Riesgos'!D67</f>
        <v>0</v>
      </c>
      <c r="F67" s="397"/>
      <c r="G67" s="479"/>
      <c r="H67" s="389"/>
      <c r="I67" s="482"/>
      <c r="J67" s="474"/>
      <c r="K67" s="474"/>
      <c r="L67" s="477"/>
      <c r="M67" s="389"/>
      <c r="N67" s="389"/>
      <c r="O67" s="183"/>
      <c r="P67" s="183"/>
      <c r="Q67" s="184"/>
    </row>
    <row r="68" spans="1:17" hidden="1">
      <c r="A68" s="400"/>
      <c r="B68" s="389"/>
      <c r="C68" s="389"/>
      <c r="D68" s="389"/>
      <c r="E68" s="179">
        <f>'5- Identificación de Riesgos'!D68</f>
        <v>0</v>
      </c>
      <c r="F68" s="397"/>
      <c r="G68" s="479"/>
      <c r="H68" s="389"/>
      <c r="I68" s="482"/>
      <c r="J68" s="474"/>
      <c r="K68" s="474"/>
      <c r="L68" s="477"/>
      <c r="M68" s="389"/>
      <c r="N68" s="389"/>
      <c r="O68" s="183"/>
      <c r="P68" s="183"/>
      <c r="Q68" s="184"/>
    </row>
    <row r="69" spans="1:17" ht="15.75" hidden="1" thickBot="1">
      <c r="A69" s="401"/>
      <c r="B69" s="390"/>
      <c r="C69" s="390"/>
      <c r="D69" s="390"/>
      <c r="E69" s="180">
        <f>'5- Identificación de Riesgos'!D69</f>
        <v>0</v>
      </c>
      <c r="F69" s="398"/>
      <c r="G69" s="480"/>
      <c r="H69" s="390"/>
      <c r="I69" s="483"/>
      <c r="J69" s="475"/>
      <c r="K69" s="475"/>
      <c r="L69" s="478"/>
      <c r="M69" s="390"/>
      <c r="N69" s="390"/>
      <c r="O69" s="185"/>
      <c r="P69" s="185"/>
      <c r="Q69" s="186"/>
    </row>
  </sheetData>
  <mergeCells count="106">
    <mergeCell ref="I40:I49"/>
    <mergeCell ref="A4:B4"/>
    <mergeCell ref="C4:Q4"/>
    <mergeCell ref="A5:B5"/>
    <mergeCell ref="C5:Q5"/>
    <mergeCell ref="A6:B6"/>
    <mergeCell ref="C6:Q6"/>
    <mergeCell ref="K8:K9"/>
    <mergeCell ref="A20:A29"/>
    <mergeCell ref="B20:B29"/>
    <mergeCell ref="C20:C29"/>
    <mergeCell ref="D20:D29"/>
    <mergeCell ref="F20:F29"/>
    <mergeCell ref="I20:I29"/>
    <mergeCell ref="M10:M19"/>
    <mergeCell ref="N10:N19"/>
    <mergeCell ref="C10:C19"/>
    <mergeCell ref="D10:D19"/>
    <mergeCell ref="A30:A39"/>
    <mergeCell ref="B30:B39"/>
    <mergeCell ref="C30:C39"/>
    <mergeCell ref="L10:L19"/>
    <mergeCell ref="F30:F39"/>
    <mergeCell ref="M20:M2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N20:N29"/>
    <mergeCell ref="G20:G29"/>
    <mergeCell ref="H20:H29"/>
    <mergeCell ref="J20:J29"/>
    <mergeCell ref="K20:K29"/>
    <mergeCell ref="L20:L29"/>
    <mergeCell ref="G10:G19"/>
    <mergeCell ref="H10:H19"/>
    <mergeCell ref="J10:J19"/>
    <mergeCell ref="K10:K19"/>
    <mergeCell ref="I50:I59"/>
    <mergeCell ref="J50:J59"/>
    <mergeCell ref="D30:D39"/>
    <mergeCell ref="I30:I39"/>
    <mergeCell ref="A1:C2"/>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K50:K59"/>
    <mergeCell ref="L50:L59"/>
    <mergeCell ref="M50:M59"/>
    <mergeCell ref="N50:N59"/>
    <mergeCell ref="A60:A69"/>
    <mergeCell ref="B60:B69"/>
    <mergeCell ref="C60:C69"/>
    <mergeCell ref="D60:D69"/>
    <mergeCell ref="F60:F69"/>
    <mergeCell ref="G60:G69"/>
    <mergeCell ref="H60:H69"/>
    <mergeCell ref="I60:I69"/>
    <mergeCell ref="J60:J69"/>
    <mergeCell ref="K60:K69"/>
    <mergeCell ref="L60:L69"/>
    <mergeCell ref="M60:M69"/>
    <mergeCell ref="N60:N69"/>
    <mergeCell ref="A50:A59"/>
    <mergeCell ref="B50:B59"/>
    <mergeCell ref="C50:C59"/>
    <mergeCell ref="D50:D59"/>
    <mergeCell ref="F50:F59"/>
    <mergeCell ref="G50:G59"/>
    <mergeCell ref="H50:H59"/>
  </mergeCells>
  <conditionalFormatting sqref="F10 F20">
    <cfRule type="containsText" dxfId="300" priority="488" operator="containsText" text="Muy Baja">
      <formula>NOT(ISERROR(SEARCH("Muy Baja",F10)))</formula>
    </cfRule>
    <cfRule type="containsText" dxfId="299" priority="489" operator="containsText" text="Baja">
      <formula>NOT(ISERROR(SEARCH("Baja",F10)))</formula>
    </cfRule>
    <cfRule type="containsText" dxfId="298" priority="490" operator="containsText" text="Muy Alta">
      <formula>NOT(ISERROR(SEARCH("Muy Alta",F10)))</formula>
    </cfRule>
    <cfRule type="containsText" dxfId="297" priority="492" operator="containsText" text="Alta">
      <formula>NOT(ISERROR(SEARCH("Alta",F10)))</formula>
    </cfRule>
    <cfRule type="containsText" dxfId="296" priority="493" operator="containsText" text="Media">
      <formula>NOT(ISERROR(SEARCH("Media",F10)))</formula>
    </cfRule>
    <cfRule type="containsText" dxfId="295" priority="494" operator="containsText" text="Media">
      <formula>NOT(ISERROR(SEARCH("Media",F10)))</formula>
    </cfRule>
    <cfRule type="containsText" dxfId="294" priority="495" operator="containsText" text="Media">
      <formula>NOT(ISERROR(SEARCH("Media",F10)))</formula>
    </cfRule>
    <cfRule type="containsText" dxfId="293" priority="496" operator="containsText" text="Muy Baja">
      <formula>NOT(ISERROR(SEARCH("Muy Baja",F10)))</formula>
    </cfRule>
    <cfRule type="containsText" dxfId="292" priority="497" operator="containsText" text="Baja">
      <formula>NOT(ISERROR(SEARCH("Baja",F10)))</formula>
    </cfRule>
    <cfRule type="containsText" dxfId="291" priority="498" operator="containsText" text="Muy Baja">
      <formula>NOT(ISERROR(SEARCH("Muy Baja",F10)))</formula>
    </cfRule>
    <cfRule type="containsText" dxfId="290" priority="499" operator="containsText" text="Muy Baja">
      <formula>NOT(ISERROR(SEARCH("Muy Baja",F10)))</formula>
    </cfRule>
    <cfRule type="containsText" dxfId="289" priority="500" operator="containsText" text="Muy Baja">
      <formula>NOT(ISERROR(SEARCH("Muy Baja",F10)))</formula>
    </cfRule>
    <cfRule type="containsText" dxfId="288" priority="501" operator="containsText" text="Muy Baja'Tabla probabilidad'!">
      <formula>NOT(ISERROR(SEARCH("Muy Baja'Tabla probabilidad'!",F10)))</formula>
    </cfRule>
    <cfRule type="containsText" dxfId="287" priority="502" operator="containsText" text="Muy bajo">
      <formula>NOT(ISERROR(SEARCH("Muy bajo",F10)))</formula>
    </cfRule>
    <cfRule type="containsText" dxfId="286" priority="503" operator="containsText" text="Alta">
      <formula>NOT(ISERROR(SEARCH("Alta",F10)))</formula>
    </cfRule>
    <cfRule type="containsText" dxfId="285" priority="504" operator="containsText" text="Media">
      <formula>NOT(ISERROR(SEARCH("Media",F10)))</formula>
    </cfRule>
    <cfRule type="containsText" dxfId="284" priority="505" operator="containsText" text="Baja">
      <formula>NOT(ISERROR(SEARCH("Baja",F10)))</formula>
    </cfRule>
    <cfRule type="containsText" dxfId="283" priority="506" operator="containsText" text="Muy baja">
      <formula>NOT(ISERROR(SEARCH("Muy baja",F10)))</formula>
    </cfRule>
    <cfRule type="cellIs" dxfId="282" priority="509" operator="between">
      <formula>1</formula>
      <formula>2</formula>
    </cfRule>
    <cfRule type="cellIs" dxfId="281" priority="510" operator="between">
      <formula>0</formula>
      <formula>2</formula>
    </cfRule>
  </conditionalFormatting>
  <conditionalFormatting sqref="F30">
    <cfRule type="containsText" dxfId="280" priority="97" operator="containsText" text="Muy Baja">
      <formula>NOT(ISERROR(SEARCH("Muy Baja",F30)))</formula>
    </cfRule>
    <cfRule type="containsText" dxfId="279" priority="98" operator="containsText" text="Baja">
      <formula>NOT(ISERROR(SEARCH("Baja",F30)))</formula>
    </cfRule>
    <cfRule type="containsText" dxfId="278" priority="99" operator="containsText" text="Muy Alta">
      <formula>NOT(ISERROR(SEARCH("Muy Alta",F30)))</formula>
    </cfRule>
    <cfRule type="containsText" dxfId="277" priority="101" operator="containsText" text="Alta">
      <formula>NOT(ISERROR(SEARCH("Alta",F30)))</formula>
    </cfRule>
    <cfRule type="containsText" dxfId="276" priority="102" operator="containsText" text="Media">
      <formula>NOT(ISERROR(SEARCH("Media",F30)))</formula>
    </cfRule>
    <cfRule type="containsText" dxfId="275" priority="103" operator="containsText" text="Media">
      <formula>NOT(ISERROR(SEARCH("Media",F30)))</formula>
    </cfRule>
    <cfRule type="containsText" dxfId="274" priority="104" operator="containsText" text="Media">
      <formula>NOT(ISERROR(SEARCH("Media",F30)))</formula>
    </cfRule>
    <cfRule type="containsText" dxfId="273" priority="105" operator="containsText" text="Muy Baja">
      <formula>NOT(ISERROR(SEARCH("Muy Baja",F30)))</formula>
    </cfRule>
    <cfRule type="containsText" dxfId="272" priority="106" operator="containsText" text="Baja">
      <formula>NOT(ISERROR(SEARCH("Baja",F30)))</formula>
    </cfRule>
    <cfRule type="containsText" dxfId="271" priority="107" operator="containsText" text="Muy Baja">
      <formula>NOT(ISERROR(SEARCH("Muy Baja",F30)))</formula>
    </cfRule>
    <cfRule type="containsText" dxfId="270" priority="108" operator="containsText" text="Muy Baja">
      <formula>NOT(ISERROR(SEARCH("Muy Baja",F30)))</formula>
    </cfRule>
    <cfRule type="containsText" dxfId="269" priority="109" operator="containsText" text="Muy Baja">
      <formula>NOT(ISERROR(SEARCH("Muy Baja",F30)))</formula>
    </cfRule>
    <cfRule type="containsText" dxfId="268" priority="110" operator="containsText" text="Muy Baja'Tabla probabilidad'!">
      <formula>NOT(ISERROR(SEARCH("Muy Baja'Tabla probabilidad'!",F30)))</formula>
    </cfRule>
    <cfRule type="containsText" dxfId="267" priority="111" operator="containsText" text="Muy bajo">
      <formula>NOT(ISERROR(SEARCH("Muy bajo",F30)))</formula>
    </cfRule>
    <cfRule type="containsText" dxfId="266" priority="112" operator="containsText" text="Alta">
      <formula>NOT(ISERROR(SEARCH("Alta",F30)))</formula>
    </cfRule>
    <cfRule type="containsText" dxfId="265" priority="113" operator="containsText" text="Media">
      <formula>NOT(ISERROR(SEARCH("Media",F30)))</formula>
    </cfRule>
    <cfRule type="containsText" dxfId="264" priority="114" operator="containsText" text="Baja">
      <formula>NOT(ISERROR(SEARCH("Baja",F30)))</formula>
    </cfRule>
    <cfRule type="containsText" dxfId="263" priority="115" operator="containsText" text="Muy baja">
      <formula>NOT(ISERROR(SEARCH("Muy baja",F30)))</formula>
    </cfRule>
    <cfRule type="cellIs" dxfId="262" priority="118" operator="between">
      <formula>1</formula>
      <formula>2</formula>
    </cfRule>
    <cfRule type="cellIs" dxfId="261" priority="119" operator="between">
      <formula>0</formula>
      <formula>2</formula>
    </cfRule>
  </conditionalFormatting>
  <conditionalFormatting sqref="F40 F50 F60">
    <cfRule type="containsText" dxfId="260" priority="43" operator="containsText" text="Muy Baja">
      <formula>NOT(ISERROR(SEARCH("Muy Baja",F40)))</formula>
    </cfRule>
    <cfRule type="containsText" dxfId="259" priority="44" operator="containsText" text="Baja">
      <formula>NOT(ISERROR(SEARCH("Baja",F40)))</formula>
    </cfRule>
    <cfRule type="containsText" dxfId="258" priority="45" operator="containsText" text="Muy Alta">
      <formula>NOT(ISERROR(SEARCH("Muy Alta",F40)))</formula>
    </cfRule>
    <cfRule type="containsText" dxfId="257" priority="47" operator="containsText" text="Alta">
      <formula>NOT(ISERROR(SEARCH("Alta",F40)))</formula>
    </cfRule>
    <cfRule type="containsText" dxfId="256" priority="48" operator="containsText" text="Media">
      <formula>NOT(ISERROR(SEARCH("Media",F40)))</formula>
    </cfRule>
    <cfRule type="containsText" dxfId="255" priority="49" operator="containsText" text="Media">
      <formula>NOT(ISERROR(SEARCH("Media",F40)))</formula>
    </cfRule>
    <cfRule type="containsText" dxfId="254" priority="50" operator="containsText" text="Media">
      <formula>NOT(ISERROR(SEARCH("Media",F40)))</formula>
    </cfRule>
    <cfRule type="containsText" dxfId="253" priority="51" operator="containsText" text="Muy Baja">
      <formula>NOT(ISERROR(SEARCH("Muy Baja",F40)))</formula>
    </cfRule>
    <cfRule type="containsText" dxfId="252" priority="52" operator="containsText" text="Baja">
      <formula>NOT(ISERROR(SEARCH("Baja",F40)))</formula>
    </cfRule>
    <cfRule type="containsText" dxfId="251" priority="53" operator="containsText" text="Muy Baja">
      <formula>NOT(ISERROR(SEARCH("Muy Baja",F40)))</formula>
    </cfRule>
    <cfRule type="containsText" dxfId="250" priority="54" operator="containsText" text="Muy Baja">
      <formula>NOT(ISERROR(SEARCH("Muy Baja",F40)))</formula>
    </cfRule>
    <cfRule type="containsText" dxfId="249" priority="55" operator="containsText" text="Muy Baja">
      <formula>NOT(ISERROR(SEARCH("Muy Baja",F40)))</formula>
    </cfRule>
    <cfRule type="containsText" dxfId="248" priority="56" operator="containsText" text="Muy Baja'Tabla probabilidad'!">
      <formula>NOT(ISERROR(SEARCH("Muy Baja'Tabla probabilidad'!",F40)))</formula>
    </cfRule>
    <cfRule type="containsText" dxfId="247" priority="57" operator="containsText" text="Muy bajo">
      <formula>NOT(ISERROR(SEARCH("Muy bajo",F40)))</formula>
    </cfRule>
    <cfRule type="containsText" dxfId="246" priority="58" operator="containsText" text="Alta">
      <formula>NOT(ISERROR(SEARCH("Alta",F40)))</formula>
    </cfRule>
    <cfRule type="containsText" dxfId="245" priority="59" operator="containsText" text="Media">
      <formula>NOT(ISERROR(SEARCH("Media",F40)))</formula>
    </cfRule>
    <cfRule type="containsText" dxfId="244" priority="60" operator="containsText" text="Baja">
      <formula>NOT(ISERROR(SEARCH("Baja",F40)))</formula>
    </cfRule>
    <cfRule type="containsText" dxfId="243" priority="61" operator="containsText" text="Muy baja">
      <formula>NOT(ISERROR(SEARCH("Muy baja",F40)))</formula>
    </cfRule>
    <cfRule type="cellIs" dxfId="242" priority="64" operator="between">
      <formula>1</formula>
      <formula>2</formula>
    </cfRule>
    <cfRule type="cellIs" dxfId="241" priority="65" operator="between">
      <formula>0</formula>
      <formula>2</formula>
    </cfRule>
  </conditionalFormatting>
  <conditionalFormatting sqref="G10 G20">
    <cfRule type="containsText" dxfId="240" priority="482" operator="containsText" text="Catastrófico">
      <formula>NOT(ISERROR(SEARCH("Catastrófico",G10)))</formula>
    </cfRule>
    <cfRule type="containsText" dxfId="239" priority="483" operator="containsText" text="Mayor">
      <formula>NOT(ISERROR(SEARCH("Mayor",G10)))</formula>
    </cfRule>
    <cfRule type="containsText" dxfId="238" priority="484" operator="containsText" text="Alta">
      <formula>NOT(ISERROR(SEARCH("Alta",G10)))</formula>
    </cfRule>
    <cfRule type="containsText" dxfId="237" priority="485" operator="containsText" text="Moderado">
      <formula>NOT(ISERROR(SEARCH("Moderado",G10)))</formula>
    </cfRule>
    <cfRule type="containsText" dxfId="236" priority="486" operator="containsText" text="Menor">
      <formula>NOT(ISERROR(SEARCH("Menor",G10)))</formula>
    </cfRule>
    <cfRule type="containsText" dxfId="235" priority="487" operator="containsText" text="Leve">
      <formula>NOT(ISERROR(SEARCH("Leve",G10)))</formula>
    </cfRule>
  </conditionalFormatting>
  <conditionalFormatting sqref="G30">
    <cfRule type="containsText" dxfId="234" priority="91" operator="containsText" text="Catastrófico">
      <formula>NOT(ISERROR(SEARCH("Catastrófico",G30)))</formula>
    </cfRule>
    <cfRule type="containsText" dxfId="233" priority="92" operator="containsText" text="Mayor">
      <formula>NOT(ISERROR(SEARCH("Mayor",G30)))</formula>
    </cfRule>
    <cfRule type="containsText" dxfId="232" priority="93" operator="containsText" text="Alta">
      <formula>NOT(ISERROR(SEARCH("Alta",G30)))</formula>
    </cfRule>
    <cfRule type="containsText" dxfId="231" priority="94" operator="containsText" text="Moderado">
      <formula>NOT(ISERROR(SEARCH("Moderado",G30)))</formula>
    </cfRule>
    <cfRule type="containsText" dxfId="230" priority="95" operator="containsText" text="Menor">
      <formula>NOT(ISERROR(SEARCH("Menor",G30)))</formula>
    </cfRule>
    <cfRule type="containsText" dxfId="229" priority="96" operator="containsText" text="Leve">
      <formula>NOT(ISERROR(SEARCH("Leve",G30)))</formula>
    </cfRule>
  </conditionalFormatting>
  <conditionalFormatting sqref="G40 G50 G60">
    <cfRule type="containsText" dxfId="228" priority="6" operator="containsText" text="Catastrófico">
      <formula>NOT(ISERROR(SEARCH("Catastrófico",G40)))</formula>
    </cfRule>
    <cfRule type="containsText" dxfId="227" priority="7" operator="containsText" text="Mayor">
      <formula>NOT(ISERROR(SEARCH("Mayor",G40)))</formula>
    </cfRule>
    <cfRule type="containsText" dxfId="226" priority="8" operator="containsText" text="Alta">
      <formula>NOT(ISERROR(SEARCH("Alta",G40)))</formula>
    </cfRule>
    <cfRule type="containsText" dxfId="225" priority="9" operator="containsText" text="Moderado">
      <formula>NOT(ISERROR(SEARCH("Moderado",G40)))</formula>
    </cfRule>
    <cfRule type="containsText" dxfId="224" priority="10" operator="containsText" text="Menor">
      <formula>NOT(ISERROR(SEARCH("Menor",G40)))</formula>
    </cfRule>
    <cfRule type="containsText" dxfId="223" priority="11" operator="containsText" text="Leve">
      <formula>NOT(ISERROR(SEARCH("Leve",G40)))</formula>
    </cfRule>
  </conditionalFormatting>
  <conditionalFormatting sqref="H40 H50 H60">
    <cfRule type="containsText" dxfId="222" priority="1" operator="containsText" text="Extremo">
      <formula>NOT(ISERROR(SEARCH("Extremo",H40)))</formula>
    </cfRule>
    <cfRule type="containsText" dxfId="221" priority="2" operator="containsText" text="Alto">
      <formula>NOT(ISERROR(SEARCH("Alto",H40)))</formula>
    </cfRule>
    <cfRule type="containsText" dxfId="220" priority="3" operator="containsText" text="Bajo">
      <formula>NOT(ISERROR(SEARCH("Bajo",H40)))</formula>
    </cfRule>
    <cfRule type="containsText" dxfId="219" priority="4" operator="containsText" text="Moderado">
      <formula>NOT(ISERROR(SEARCH("Moderado",H40)))</formula>
    </cfRule>
  </conditionalFormatting>
  <conditionalFormatting sqref="H10:I10 H20:I20">
    <cfRule type="containsText" dxfId="218" priority="477" operator="containsText" text="Extremo">
      <formula>NOT(ISERROR(SEARCH("Extremo",H10)))</formula>
    </cfRule>
    <cfRule type="containsText" dxfId="217" priority="478" operator="containsText" text="Alto">
      <formula>NOT(ISERROR(SEARCH("Alto",H10)))</formula>
    </cfRule>
    <cfRule type="containsText" dxfId="216" priority="479" operator="containsText" text="Bajo">
      <formula>NOT(ISERROR(SEARCH("Bajo",H10)))</formula>
    </cfRule>
    <cfRule type="containsText" dxfId="215" priority="480" operator="containsText" text="Moderado">
      <formula>NOT(ISERROR(SEARCH("Moderado",H10)))</formula>
    </cfRule>
    <cfRule type="containsText" dxfId="214" priority="481" operator="containsText" text="Extremo">
      <formula>NOT(ISERROR(SEARCH("Extremo",H10)))</formula>
    </cfRule>
  </conditionalFormatting>
  <conditionalFormatting sqref="H30:I30">
    <cfRule type="containsText" dxfId="213" priority="86" operator="containsText" text="Extremo">
      <formula>NOT(ISERROR(SEARCH("Extremo",H30)))</formula>
    </cfRule>
    <cfRule type="containsText" dxfId="212" priority="87" operator="containsText" text="Alto">
      <formula>NOT(ISERROR(SEARCH("Alto",H30)))</formula>
    </cfRule>
    <cfRule type="containsText" dxfId="211" priority="88" operator="containsText" text="Bajo">
      <formula>NOT(ISERROR(SEARCH("Bajo",H30)))</formula>
    </cfRule>
    <cfRule type="containsText" dxfId="210" priority="89" operator="containsText" text="Moderado">
      <formula>NOT(ISERROR(SEARCH("Moderado",H30)))</formula>
    </cfRule>
    <cfRule type="containsText" dxfId="209" priority="90" operator="containsText" text="Extremo">
      <formula>NOT(ISERROR(SEARCH("Extremo",H30)))</formula>
    </cfRule>
  </conditionalFormatting>
  <conditionalFormatting sqref="H40:I40 H50:I50 H60:I60">
    <cfRule type="containsText" dxfId="208" priority="5" operator="containsText" text="Extremo">
      <formula>NOT(ISERROR(SEARCH("Extremo",H40)))</formula>
    </cfRule>
  </conditionalFormatting>
  <conditionalFormatting sqref="I40 I50 I60">
    <cfRule type="containsText" dxfId="207" priority="33" operator="containsText" text="Alto">
      <formula>NOT(ISERROR(SEARCH("Alto",I40)))</formula>
    </cfRule>
    <cfRule type="containsText" dxfId="206" priority="34" operator="containsText" text="Bajo">
      <formula>NOT(ISERROR(SEARCH("Bajo",I40)))</formula>
    </cfRule>
    <cfRule type="containsText" dxfId="205" priority="35" operator="containsText" text="Moderado">
      <formula>NOT(ISERROR(SEARCH("Moderado",I40)))</formula>
    </cfRule>
    <cfRule type="containsText" dxfId="204" priority="36" operator="containsText" text="Extremo">
      <formula>NOT(ISERROR(SEARCH("Extremo",I40)))</formula>
    </cfRule>
  </conditionalFormatting>
  <conditionalFormatting sqref="J10:J29">
    <cfRule type="containsText" dxfId="203" priority="446" operator="containsText" text="Muy Alta">
      <formula>NOT(ISERROR(SEARCH("Muy Alta",J10)))</formula>
    </cfRule>
    <cfRule type="containsText" dxfId="202" priority="447" operator="containsText" text="Alta">
      <formula>NOT(ISERROR(SEARCH("Alta",J10)))</formula>
    </cfRule>
    <cfRule type="containsText" dxfId="201" priority="448" operator="containsText" text="Media">
      <formula>NOT(ISERROR(SEARCH("Media",J10)))</formula>
    </cfRule>
    <cfRule type="containsText" dxfId="200" priority="449" operator="containsText" text="Baja">
      <formula>NOT(ISERROR(SEARCH("Baja",J10)))</formula>
    </cfRule>
    <cfRule type="containsText" dxfId="199" priority="450" operator="containsText" text="Muy Baja">
      <formula>NOT(ISERROR(SEARCH("Muy Baja",J10)))</formula>
    </cfRule>
  </conditionalFormatting>
  <conditionalFormatting sqref="J10:J39">
    <cfRule type="containsText" dxfId="198" priority="130" operator="containsText" text="Muy Baja">
      <formula>NOT(ISERROR(SEARCH("Muy Baja",J10)))</formula>
    </cfRule>
  </conditionalFormatting>
  <conditionalFormatting sqref="J30:J39">
    <cfRule type="containsText" dxfId="197" priority="72" operator="containsText" text="Muy Alta">
      <formula>NOT(ISERROR(SEARCH("Muy Alta",J30)))</formula>
    </cfRule>
    <cfRule type="containsText" dxfId="196" priority="73" operator="containsText" text="Alta">
      <formula>NOT(ISERROR(SEARCH("Alta",J30)))</formula>
    </cfRule>
    <cfRule type="containsText" dxfId="195" priority="74" operator="containsText" text="Media">
      <formula>NOT(ISERROR(SEARCH("Media",J30)))</formula>
    </cfRule>
    <cfRule type="containsText" dxfId="194" priority="75" operator="containsText" text="Baja">
      <formula>NOT(ISERROR(SEARCH("Baja",J30)))</formula>
    </cfRule>
  </conditionalFormatting>
  <conditionalFormatting sqref="J30:J69">
    <cfRule type="containsText" dxfId="193" priority="22" operator="containsText" text="Muy Baja">
      <formula>NOT(ISERROR(SEARCH("Muy Baja",J30)))</formula>
    </cfRule>
  </conditionalFormatting>
  <conditionalFormatting sqref="J40:J69">
    <cfRule type="containsText" dxfId="192" priority="12" operator="containsText" text="Muy Baja">
      <formula>NOT(ISERROR(SEARCH("Muy Baja",J40)))</formula>
    </cfRule>
    <cfRule type="containsText" dxfId="191" priority="18" operator="containsText" text="Muy Alta">
      <formula>NOT(ISERROR(SEARCH("Muy Alta",J40)))</formula>
    </cfRule>
    <cfRule type="containsText" dxfId="190" priority="19" operator="containsText" text="Alta">
      <formula>NOT(ISERROR(SEARCH("Alta",J40)))</formula>
    </cfRule>
    <cfRule type="containsText" dxfId="189" priority="20" operator="containsText" text="Media">
      <formula>NOT(ISERROR(SEARCH("Media",J40)))</formula>
    </cfRule>
    <cfRule type="containsText" dxfId="188" priority="21" operator="containsText" text="Baja">
      <formula>NOT(ISERROR(SEARCH("Baja",J40)))</formula>
    </cfRule>
  </conditionalFormatting>
  <conditionalFormatting sqref="K10:K69">
    <cfRule type="containsText" dxfId="187" priority="13" operator="containsText" text="Catastrófico">
      <formula>NOT(ISERROR(SEARCH("Catastrófico",K10)))</formula>
    </cfRule>
    <cfRule type="containsText" dxfId="186" priority="14" operator="containsText" text="Moderado">
      <formula>NOT(ISERROR(SEARCH("Moderado",K10)))</formula>
    </cfRule>
    <cfRule type="containsText" dxfId="185" priority="15" operator="containsText" text="Menor">
      <formula>NOT(ISERROR(SEARCH("Menor",K10)))</formula>
    </cfRule>
    <cfRule type="containsText" dxfId="184" priority="16" operator="containsText" text="Leve">
      <formula>NOT(ISERROR(SEARCH("Leve",K10)))</formula>
    </cfRule>
    <cfRule type="containsText" dxfId="183" priority="17" operator="containsText" text="Mayor">
      <formula>NOT(ISERROR(SEARCH("Mayor",K10)))</formula>
    </cfRule>
  </conditionalFormatting>
  <conditionalFormatting sqref="M10 M20">
    <cfRule type="containsText" dxfId="182" priority="451" operator="containsText" text="Extremo">
      <formula>NOT(ISERROR(SEARCH("Extremo",M10)))</formula>
    </cfRule>
    <cfRule type="containsText" dxfId="181" priority="452" operator="containsText" text="Alto">
      <formula>NOT(ISERROR(SEARCH("Alto",M10)))</formula>
    </cfRule>
    <cfRule type="containsText" dxfId="180" priority="453" operator="containsText" text="Moderado">
      <formula>NOT(ISERROR(SEARCH("Moderado",M10)))</formula>
    </cfRule>
    <cfRule type="containsText" dxfId="179" priority="454" operator="containsText" text="Menor">
      <formula>NOT(ISERROR(SEARCH("Menor",M10)))</formula>
    </cfRule>
    <cfRule type="containsText" dxfId="178" priority="455" operator="containsText" text="Bajo">
      <formula>NOT(ISERROR(SEARCH("Bajo",M10)))</formula>
    </cfRule>
    <cfRule type="containsText" dxfId="177" priority="456" operator="containsText" text="Moderado">
      <formula>NOT(ISERROR(SEARCH("Moderado",M10)))</formula>
    </cfRule>
    <cfRule type="containsText" dxfId="176" priority="457" operator="containsText" text="Extremo">
      <formula>NOT(ISERROR(SEARCH("Extremo",M10)))</formula>
    </cfRule>
    <cfRule type="containsText" dxfId="175" priority="458" operator="containsText" text="Baja">
      <formula>NOT(ISERROR(SEARCH("Baja",M10)))</formula>
    </cfRule>
    <cfRule type="containsText" dxfId="174" priority="459" operator="containsText" text="Alto">
      <formula>NOT(ISERROR(SEARCH("Alto",M10)))</formula>
    </cfRule>
  </conditionalFormatting>
  <conditionalFormatting sqref="M30">
    <cfRule type="containsText" dxfId="173" priority="77" operator="containsText" text="Extremo">
      <formula>NOT(ISERROR(SEARCH("Extremo",M30)))</formula>
    </cfRule>
    <cfRule type="containsText" dxfId="172" priority="78" operator="containsText" text="Alto">
      <formula>NOT(ISERROR(SEARCH("Alto",M30)))</formula>
    </cfRule>
    <cfRule type="containsText" dxfId="171" priority="79" operator="containsText" text="Moderado">
      <formula>NOT(ISERROR(SEARCH("Moderado",M30)))</formula>
    </cfRule>
    <cfRule type="containsText" dxfId="170" priority="80" operator="containsText" text="Menor">
      <formula>NOT(ISERROR(SEARCH("Menor",M30)))</formula>
    </cfRule>
    <cfRule type="containsText" dxfId="169" priority="81" operator="containsText" text="Bajo">
      <formula>NOT(ISERROR(SEARCH("Bajo",M30)))</formula>
    </cfRule>
    <cfRule type="containsText" dxfId="168" priority="82" operator="containsText" text="Moderado">
      <formula>NOT(ISERROR(SEARCH("Moderado",M30)))</formula>
    </cfRule>
    <cfRule type="containsText" dxfId="167" priority="83" operator="containsText" text="Extremo">
      <formula>NOT(ISERROR(SEARCH("Extremo",M30)))</formula>
    </cfRule>
    <cfRule type="containsText" dxfId="166" priority="84" operator="containsText" text="Baja">
      <formula>NOT(ISERROR(SEARCH("Baja",M30)))</formula>
    </cfRule>
    <cfRule type="containsText" dxfId="165" priority="85" operator="containsText" text="Alto">
      <formula>NOT(ISERROR(SEARCH("Alto",M30)))</formula>
    </cfRule>
  </conditionalFormatting>
  <conditionalFormatting sqref="M40 M50 M60">
    <cfRule type="containsText" dxfId="164" priority="23" operator="containsText" text="Extremo">
      <formula>NOT(ISERROR(SEARCH("Extremo",M40)))</formula>
    </cfRule>
    <cfRule type="containsText" dxfId="163" priority="24" operator="containsText" text="Alto">
      <formula>NOT(ISERROR(SEARCH("Alto",M40)))</formula>
    </cfRule>
    <cfRule type="containsText" dxfId="162" priority="25" operator="containsText" text="Moderado">
      <formula>NOT(ISERROR(SEARCH("Moderado",M40)))</formula>
    </cfRule>
    <cfRule type="containsText" dxfId="161" priority="26" operator="containsText" text="Menor">
      <formula>NOT(ISERROR(SEARCH("Menor",M40)))</formula>
    </cfRule>
    <cfRule type="containsText" dxfId="160" priority="27" operator="containsText" text="Bajo">
      <formula>NOT(ISERROR(SEARCH("Bajo",M40)))</formula>
    </cfRule>
    <cfRule type="containsText" dxfId="159" priority="28" operator="containsText" text="Moderado">
      <formula>NOT(ISERROR(SEARCH("Moderado",M40)))</formula>
    </cfRule>
    <cfRule type="containsText" dxfId="158" priority="29" operator="containsText" text="Extremo">
      <formula>NOT(ISERROR(SEARCH("Extremo",M40)))</formula>
    </cfRule>
    <cfRule type="containsText" dxfId="157" priority="30" operator="containsText" text="Baja">
      <formula>NOT(ISERROR(SEARCH("Baja",M40)))</formula>
    </cfRule>
    <cfRule type="containsText" dxfId="156" priority="31" operator="containsText" text="Alto">
      <formula>NOT(ISERROR(SEARCH("Alto",M40)))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16" operator="containsText" id="{0F644C3A-7768-45AE-A2E6-885E8F622290}">
            <xm:f>NOT(ISERROR(SEARCH('8- Políticas de Administración '!$B$5,F30)))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62" operator="containsText" id="{52D95E34-DAE6-4DDD-A2C4-C5D30D5323B7}">
            <xm:f>NOT(ISERROR(SEARCH('8- Políticas de Administración '!$B$5,F40)))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'!$B$5,F40)))</xm:f>
            <xm:f>'8- Políticas de Administración '!$B$5</xm:f>
            <x14:dxf>
              <font>
                <color rgb="FF9C0006"/>
              </font>
              <fill>
                <patternFill>
                  <bgColor rgb="FFFFC7CE"/>
                </patternFill>
              </fill>
            </x14:dxf>
          </x14:cfRule>
          <xm:sqref>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09" t="s">
        <v>369</v>
      </c>
      <c r="C2" s="509"/>
      <c r="D2" s="509"/>
      <c r="E2" s="509"/>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3" t="s">
        <v>370</v>
      </c>
      <c r="D4" s="244"/>
      <c r="E4" s="245" t="s">
        <v>371</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372</v>
      </c>
      <c r="D5" s="59"/>
      <c r="E5" s="59" t="s">
        <v>373</v>
      </c>
      <c r="F5" s="57" t="s">
        <v>371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374</v>
      </c>
      <c r="C6" s="246" t="s">
        <v>375</v>
      </c>
      <c r="D6" s="247">
        <v>0.04</v>
      </c>
      <c r="E6" s="248" t="s">
        <v>376</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377</v>
      </c>
      <c r="C7" s="246" t="s">
        <v>378</v>
      </c>
      <c r="D7" s="247">
        <v>0.09</v>
      </c>
      <c r="E7" s="248" t="s">
        <v>379</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380</v>
      </c>
      <c r="C8" s="246" t="s">
        <v>381</v>
      </c>
      <c r="D8" s="247">
        <v>0.28999999999999998</v>
      </c>
      <c r="E8" s="248" t="s">
        <v>382</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383</v>
      </c>
      <c r="C9" s="246" t="s">
        <v>384</v>
      </c>
      <c r="D9" s="247">
        <v>0.49</v>
      </c>
      <c r="E9" s="248" t="s">
        <v>385</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386</v>
      </c>
      <c r="C10" s="246" t="s">
        <v>387</v>
      </c>
      <c r="D10" s="247">
        <v>1</v>
      </c>
      <c r="E10" s="248" t="s">
        <v>388</v>
      </c>
      <c r="F10" s="89">
        <v>5</v>
      </c>
      <c r="G10" s="2"/>
      <c r="H10" s="2"/>
      <c r="I10" s="81" t="s">
        <v>389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0" t="s">
        <v>390</v>
      </c>
      <c r="C14" s="510"/>
      <c r="D14" s="510"/>
      <c r="E14" s="510"/>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08" t="s">
        <v>292</v>
      </c>
      <c r="D16" s="508"/>
      <c r="E16" s="508"/>
      <c r="F16" s="67"/>
      <c r="G16" s="66"/>
      <c r="H16" s="66"/>
      <c r="I16" s="82" t="s">
        <v>289</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391</v>
      </c>
      <c r="C17" s="506" t="s">
        <v>392</v>
      </c>
      <c r="D17" s="506"/>
      <c r="E17" s="506"/>
      <c r="F17" s="89">
        <v>1</v>
      </c>
      <c r="G17" s="66"/>
      <c r="H17" s="66"/>
      <c r="I17" s="81" t="s">
        <v>292</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393</v>
      </c>
      <c r="C18" s="506" t="s">
        <v>394</v>
      </c>
      <c r="D18" s="506"/>
      <c r="E18" s="506"/>
      <c r="F18" s="89">
        <v>2</v>
      </c>
      <c r="G18" s="66"/>
      <c r="H18" s="66"/>
      <c r="I18" s="81" t="s">
        <v>294</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395</v>
      </c>
      <c r="C19" s="506" t="s">
        <v>293</v>
      </c>
      <c r="D19" s="506"/>
      <c r="E19" s="506"/>
      <c r="F19" s="89">
        <v>3</v>
      </c>
      <c r="G19" s="66"/>
      <c r="H19" s="66"/>
      <c r="I19" s="81" t="s">
        <v>301</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396</v>
      </c>
      <c r="C20" s="506" t="s">
        <v>317</v>
      </c>
      <c r="D20" s="506"/>
      <c r="E20" s="506"/>
      <c r="F20" s="89">
        <v>4</v>
      </c>
      <c r="G20" s="66"/>
      <c r="H20" s="66"/>
      <c r="I20" s="81" t="s">
        <v>296</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397</v>
      </c>
      <c r="C21" s="506" t="s">
        <v>306</v>
      </c>
      <c r="D21" s="506"/>
      <c r="E21" s="506"/>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07" t="s">
        <v>294</v>
      </c>
      <c r="D24" s="507"/>
      <c r="E24" s="507"/>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391</v>
      </c>
      <c r="C25" s="506" t="s">
        <v>398</v>
      </c>
      <c r="D25" s="506"/>
      <c r="E25" s="506"/>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393</v>
      </c>
      <c r="C26" s="506" t="s">
        <v>295</v>
      </c>
      <c r="D26" s="506"/>
      <c r="E26" s="506"/>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395</v>
      </c>
      <c r="C27" s="506" t="s">
        <v>399</v>
      </c>
      <c r="D27" s="506"/>
      <c r="E27" s="506"/>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396</v>
      </c>
      <c r="C28" s="506" t="s">
        <v>320</v>
      </c>
      <c r="D28" s="506"/>
      <c r="E28" s="506"/>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397</v>
      </c>
      <c r="C29" s="506" t="s">
        <v>308</v>
      </c>
      <c r="D29" s="506"/>
      <c r="E29" s="506"/>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08" t="s">
        <v>301</v>
      </c>
      <c r="D32" s="508"/>
      <c r="E32" s="508"/>
      <c r="F32" s="75"/>
      <c r="I32" s="74"/>
      <c r="J32" s="74"/>
      <c r="K32" s="74"/>
      <c r="L32" s="74"/>
      <c r="M32" s="74"/>
      <c r="N32" s="74"/>
      <c r="O32" s="74"/>
      <c r="P32" s="74"/>
      <c r="Q32" s="74"/>
      <c r="R32" s="74"/>
      <c r="S32" s="74"/>
    </row>
    <row r="33" spans="2:19" s="66" customFormat="1" ht="20.25">
      <c r="B33" s="60" t="s">
        <v>391</v>
      </c>
      <c r="C33" s="506" t="s">
        <v>314</v>
      </c>
      <c r="D33" s="506"/>
      <c r="E33" s="506"/>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393</v>
      </c>
      <c r="C34" s="506" t="s">
        <v>302</v>
      </c>
      <c r="D34" s="506"/>
      <c r="E34" s="506"/>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395</v>
      </c>
      <c r="C35" s="506" t="s">
        <v>400</v>
      </c>
      <c r="D35" s="506"/>
      <c r="E35" s="506"/>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396</v>
      </c>
      <c r="C36" s="506" t="s">
        <v>401</v>
      </c>
      <c r="D36" s="506"/>
      <c r="E36" s="506"/>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397</v>
      </c>
      <c r="C37" s="506" t="s">
        <v>402</v>
      </c>
      <c r="D37" s="506"/>
      <c r="E37" s="506"/>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08" t="s">
        <v>296</v>
      </c>
      <c r="D40" s="508"/>
      <c r="E40" s="508"/>
      <c r="F40" s="75"/>
    </row>
    <row r="41" spans="2:19" s="66" customFormat="1" ht="20.25">
      <c r="B41" s="90" t="s">
        <v>391</v>
      </c>
      <c r="C41" s="506" t="s">
        <v>297</v>
      </c>
      <c r="D41" s="506"/>
      <c r="E41" s="506"/>
      <c r="F41" s="89">
        <v>1</v>
      </c>
    </row>
    <row r="42" spans="2:19" s="66" customFormat="1" ht="20.25">
      <c r="B42" s="91" t="s">
        <v>393</v>
      </c>
      <c r="C42" s="506" t="s">
        <v>403</v>
      </c>
      <c r="D42" s="506"/>
      <c r="E42" s="506"/>
      <c r="F42" s="89">
        <v>2</v>
      </c>
    </row>
    <row r="43" spans="2:19" s="66" customFormat="1" ht="20.25">
      <c r="B43" s="92" t="s">
        <v>395</v>
      </c>
      <c r="C43" s="506" t="s">
        <v>404</v>
      </c>
      <c r="D43" s="506"/>
      <c r="E43" s="506"/>
      <c r="F43" s="89">
        <v>3</v>
      </c>
    </row>
    <row r="44" spans="2:19" s="66" customFormat="1" ht="20.25">
      <c r="B44" s="93" t="s">
        <v>396</v>
      </c>
      <c r="C44" s="506" t="s">
        <v>405</v>
      </c>
      <c r="D44" s="506"/>
      <c r="E44" s="506"/>
      <c r="F44" s="89">
        <v>4</v>
      </c>
    </row>
    <row r="45" spans="2:19" s="66" customFormat="1" ht="20.25">
      <c r="B45" s="94" t="s">
        <v>397</v>
      </c>
      <c r="C45" s="506" t="s">
        <v>406</v>
      </c>
      <c r="D45" s="506"/>
      <c r="E45" s="506"/>
      <c r="F45" s="89">
        <v>5</v>
      </c>
    </row>
    <row r="46" spans="2:19" s="66" customFormat="1" ht="20.25">
      <c r="B46" s="74"/>
      <c r="C46" s="74" t="s">
        <v>407</v>
      </c>
      <c r="D46" s="74"/>
      <c r="F46" s="75"/>
    </row>
    <row r="47" spans="2:19" s="66" customFormat="1" ht="20.25">
      <c r="B47" s="74"/>
      <c r="C47" s="74"/>
      <c r="D47" s="74"/>
      <c r="F47" s="75"/>
    </row>
    <row r="48" spans="2:19" s="66" customFormat="1" ht="20.25">
      <c r="B48" s="67"/>
      <c r="C48" s="507" t="s">
        <v>298</v>
      </c>
      <c r="D48" s="507"/>
      <c r="E48" s="507"/>
      <c r="F48" s="75"/>
    </row>
    <row r="49" spans="2:11" s="66" customFormat="1" ht="20.25" customHeight="1">
      <c r="B49" s="69" t="s">
        <v>391</v>
      </c>
      <c r="C49" s="506" t="s">
        <v>299</v>
      </c>
      <c r="D49" s="506"/>
      <c r="E49" s="506"/>
      <c r="F49" s="89">
        <v>1</v>
      </c>
    </row>
    <row r="50" spans="2:11" s="66" customFormat="1" ht="20.25" customHeight="1">
      <c r="B50" s="70" t="s">
        <v>393</v>
      </c>
      <c r="C50" s="506" t="s">
        <v>408</v>
      </c>
      <c r="D50" s="506"/>
      <c r="E50" s="506"/>
      <c r="F50" s="89">
        <v>2</v>
      </c>
      <c r="K50" s="67"/>
    </row>
    <row r="51" spans="2:11" s="66" customFormat="1" ht="20.25" customHeight="1">
      <c r="B51" s="71" t="s">
        <v>395</v>
      </c>
      <c r="C51" s="506" t="s">
        <v>409</v>
      </c>
      <c r="D51" s="506"/>
      <c r="E51" s="506"/>
      <c r="F51" s="89">
        <v>3</v>
      </c>
    </row>
    <row r="52" spans="2:11" s="66" customFormat="1" ht="20.25" customHeight="1">
      <c r="B52" s="72" t="s">
        <v>396</v>
      </c>
      <c r="C52" s="506" t="s">
        <v>410</v>
      </c>
      <c r="D52" s="506"/>
      <c r="E52" s="506"/>
      <c r="F52" s="89">
        <v>4</v>
      </c>
    </row>
    <row r="53" spans="2:11" s="66" customFormat="1" ht="20.25" customHeight="1">
      <c r="B53" s="73" t="s">
        <v>397</v>
      </c>
      <c r="C53" s="506" t="s">
        <v>411</v>
      </c>
      <c r="D53" s="506"/>
      <c r="E53" s="506"/>
      <c r="F53" s="89">
        <v>5</v>
      </c>
    </row>
    <row r="54" spans="2:11" s="66" customFormat="1" ht="20.25">
      <c r="B54" s="74"/>
      <c r="C54" s="74"/>
      <c r="D54" s="74"/>
      <c r="E54" s="74"/>
      <c r="F54" s="75"/>
    </row>
    <row r="55" spans="2:11" s="66" customFormat="1" ht="20.25"/>
    <row r="56" spans="2:11" s="66" customFormat="1" ht="20.25" customHeight="1">
      <c r="B56" s="67"/>
      <c r="C56" s="84" t="s">
        <v>389</v>
      </c>
      <c r="D56" s="84"/>
      <c r="E56" s="84"/>
      <c r="F56" s="75"/>
    </row>
    <row r="57" spans="2:11" s="66" customFormat="1" ht="20.25" customHeight="1">
      <c r="B57" s="69" t="s">
        <v>391</v>
      </c>
      <c r="C57" s="505" t="s">
        <v>412</v>
      </c>
      <c r="D57" s="505"/>
      <c r="E57" s="505"/>
      <c r="F57" s="89">
        <v>1</v>
      </c>
    </row>
    <row r="58" spans="2:11" s="66" customFormat="1" ht="20.25" customHeight="1">
      <c r="B58" s="70" t="s">
        <v>393</v>
      </c>
      <c r="C58" s="505" t="s">
        <v>413</v>
      </c>
      <c r="D58" s="505"/>
      <c r="E58" s="505"/>
      <c r="F58" s="89">
        <v>2</v>
      </c>
    </row>
    <row r="59" spans="2:11" s="66" customFormat="1" ht="20.25" customHeight="1">
      <c r="B59" s="71" t="s">
        <v>395</v>
      </c>
      <c r="C59" s="505" t="s">
        <v>414</v>
      </c>
      <c r="D59" s="505"/>
      <c r="E59" s="505"/>
      <c r="F59" s="89">
        <v>3</v>
      </c>
    </row>
    <row r="60" spans="2:11" s="66" customFormat="1" ht="20.25" customHeight="1">
      <c r="B60" s="72" t="s">
        <v>396</v>
      </c>
      <c r="C60" s="505" t="s">
        <v>415</v>
      </c>
      <c r="D60" s="505"/>
      <c r="E60" s="505"/>
      <c r="F60" s="89">
        <v>4</v>
      </c>
    </row>
    <row r="61" spans="2:11" s="66" customFormat="1" ht="20.25" customHeight="1">
      <c r="B61" s="73" t="s">
        <v>397</v>
      </c>
      <c r="C61" s="505" t="s">
        <v>416</v>
      </c>
      <c r="D61" s="505"/>
      <c r="E61" s="505"/>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13" t="s">
        <v>417</v>
      </c>
      <c r="C4" s="514"/>
      <c r="D4" s="514"/>
      <c r="E4" s="515" t="s">
        <v>418</v>
      </c>
      <c r="F4" s="515"/>
      <c r="G4" s="515"/>
      <c r="H4" s="515"/>
      <c r="I4" s="516"/>
      <c r="Q4" s="517" t="s">
        <v>419</v>
      </c>
      <c r="R4" s="517"/>
    </row>
    <row r="5" spans="2:19">
      <c r="B5" s="513"/>
      <c r="C5" s="514"/>
      <c r="D5" s="514"/>
      <c r="E5" s="515"/>
      <c r="F5" s="515"/>
      <c r="G5" s="515"/>
      <c r="H5" s="515"/>
      <c r="I5" s="516"/>
      <c r="Q5" s="517"/>
      <c r="R5" s="517"/>
    </row>
    <row r="6" spans="2:19">
      <c r="B6" s="513"/>
      <c r="C6" s="514"/>
      <c r="D6" s="514"/>
      <c r="E6" s="515"/>
      <c r="F6" s="515"/>
      <c r="G6" s="515"/>
      <c r="H6" s="515"/>
      <c r="I6" s="516"/>
      <c r="Q6" s="517"/>
      <c r="R6" s="517"/>
    </row>
    <row r="7" spans="2:19" ht="15.75" thickBot="1">
      <c r="B7" s="98"/>
      <c r="I7" s="99"/>
    </row>
    <row r="8" spans="2:19" ht="62.25" customHeight="1" thickBot="1">
      <c r="B8" s="518" t="s">
        <v>371</v>
      </c>
      <c r="C8" s="519"/>
      <c r="D8" s="49" t="s">
        <v>420</v>
      </c>
      <c r="E8" s="50">
        <v>5</v>
      </c>
      <c r="F8" s="50">
        <v>10</v>
      </c>
      <c r="G8" s="50">
        <v>15</v>
      </c>
      <c r="H8" s="50">
        <v>20</v>
      </c>
      <c r="I8" s="100">
        <v>25</v>
      </c>
      <c r="K8" s="520" t="s">
        <v>421</v>
      </c>
      <c r="L8" s="521"/>
      <c r="M8" s="521"/>
      <c r="N8" s="521"/>
      <c r="O8" s="521"/>
      <c r="P8" s="522"/>
      <c r="Q8" s="523" t="s">
        <v>422</v>
      </c>
      <c r="R8" s="523"/>
      <c r="S8" s="11" t="s">
        <v>423</v>
      </c>
    </row>
    <row r="9" spans="2:19" ht="62.25" customHeight="1" thickBot="1">
      <c r="B9" s="518"/>
      <c r="C9" s="519"/>
      <c r="D9" s="49" t="s">
        <v>424</v>
      </c>
      <c r="E9" s="51">
        <v>4</v>
      </c>
      <c r="F9" s="51">
        <v>8</v>
      </c>
      <c r="G9" s="50">
        <v>12</v>
      </c>
      <c r="H9" s="50">
        <v>16</v>
      </c>
      <c r="I9" s="100">
        <v>20</v>
      </c>
      <c r="K9" s="524" t="s">
        <v>425</v>
      </c>
      <c r="L9" s="525"/>
      <c r="M9" s="525"/>
      <c r="N9" s="525"/>
      <c r="O9" s="525"/>
      <c r="P9" s="525"/>
      <c r="Q9" s="526" t="s">
        <v>426</v>
      </c>
      <c r="R9" s="527"/>
      <c r="S9" s="11" t="s">
        <v>368</v>
      </c>
    </row>
    <row r="10" spans="2:19" ht="62.25" customHeight="1" thickBot="1">
      <c r="B10" s="518"/>
      <c r="C10" s="519"/>
      <c r="D10" s="49" t="s">
        <v>427</v>
      </c>
      <c r="E10" s="51">
        <v>3</v>
      </c>
      <c r="F10" s="51">
        <v>6</v>
      </c>
      <c r="G10" s="51">
        <v>9</v>
      </c>
      <c r="H10" s="50">
        <v>12</v>
      </c>
      <c r="I10" s="100">
        <v>15</v>
      </c>
      <c r="K10" s="528" t="s">
        <v>395</v>
      </c>
      <c r="L10" s="529"/>
      <c r="M10" s="529"/>
      <c r="N10" s="529"/>
      <c r="O10" s="529"/>
      <c r="P10" s="529"/>
      <c r="Q10" s="523" t="s">
        <v>428</v>
      </c>
      <c r="R10" s="523"/>
      <c r="S10" s="11" t="s">
        <v>429</v>
      </c>
    </row>
    <row r="11" spans="2:19" ht="62.25" customHeight="1">
      <c r="B11" s="518"/>
      <c r="C11" s="519"/>
      <c r="D11" s="49" t="s">
        <v>430</v>
      </c>
      <c r="E11" s="52">
        <v>2</v>
      </c>
      <c r="F11" s="51">
        <v>4</v>
      </c>
      <c r="G11" s="51">
        <v>6</v>
      </c>
      <c r="H11" s="50">
        <v>8</v>
      </c>
      <c r="I11" s="100">
        <v>10</v>
      </c>
      <c r="K11" s="530" t="s">
        <v>431</v>
      </c>
      <c r="L11" s="531"/>
      <c r="M11" s="531"/>
      <c r="N11" s="531"/>
      <c r="O11" s="531"/>
      <c r="P11" s="531"/>
      <c r="Q11" s="523" t="s">
        <v>367</v>
      </c>
      <c r="R11" s="532"/>
      <c r="S11" s="11" t="s">
        <v>367</v>
      </c>
    </row>
    <row r="12" spans="2:19" ht="62.25" customHeight="1">
      <c r="B12" s="518"/>
      <c r="C12" s="519"/>
      <c r="D12" s="49" t="s">
        <v>432</v>
      </c>
      <c r="E12" s="52">
        <v>1</v>
      </c>
      <c r="F12" s="52">
        <v>2</v>
      </c>
      <c r="G12" s="51">
        <v>3</v>
      </c>
      <c r="H12" s="50">
        <v>4</v>
      </c>
      <c r="I12" s="100">
        <v>5</v>
      </c>
    </row>
    <row r="13" spans="2:19" ht="62.25" customHeight="1" thickBot="1">
      <c r="B13" s="101"/>
      <c r="C13" s="511" t="s">
        <v>433</v>
      </c>
      <c r="D13" s="512"/>
      <c r="E13" s="102" t="s">
        <v>434</v>
      </c>
      <c r="F13" s="102" t="s">
        <v>435</v>
      </c>
      <c r="G13" s="102" t="s">
        <v>436</v>
      </c>
      <c r="H13" s="102" t="s">
        <v>437</v>
      </c>
      <c r="I13" s="103" t="s">
        <v>438</v>
      </c>
    </row>
    <row r="17" spans="4:6">
      <c r="D17" s="11"/>
      <c r="E17" s="11"/>
      <c r="F17" s="11"/>
    </row>
    <row r="18" spans="4:6" ht="15.75">
      <c r="D18" s="16" t="s">
        <v>439</v>
      </c>
      <c r="E18" s="104" t="s">
        <v>431</v>
      </c>
      <c r="F18" s="104">
        <v>1</v>
      </c>
    </row>
    <row r="19" spans="4:6" ht="15.75">
      <c r="D19" t="s">
        <v>439</v>
      </c>
      <c r="E19" s="52" t="s">
        <v>431</v>
      </c>
      <c r="F19" s="52">
        <v>1</v>
      </c>
    </row>
    <row r="20" spans="4:6">
      <c r="D20" t="s">
        <v>440</v>
      </c>
      <c r="E20" t="s">
        <v>431</v>
      </c>
      <c r="F20">
        <v>2</v>
      </c>
    </row>
    <row r="21" spans="4:6">
      <c r="D21" t="s">
        <v>441</v>
      </c>
      <c r="E21" t="s">
        <v>395</v>
      </c>
      <c r="F21">
        <v>2</v>
      </c>
    </row>
    <row r="22" spans="4:6">
      <c r="D22" t="s">
        <v>442</v>
      </c>
      <c r="E22" t="s">
        <v>443</v>
      </c>
      <c r="F22">
        <v>3</v>
      </c>
    </row>
    <row r="23" spans="4:6">
      <c r="D23" t="s">
        <v>444</v>
      </c>
      <c r="E23" t="s">
        <v>421</v>
      </c>
      <c r="F23">
        <v>4</v>
      </c>
    </row>
    <row r="24" spans="4:6">
      <c r="D24" t="s">
        <v>445</v>
      </c>
      <c r="E24" t="s">
        <v>431</v>
      </c>
      <c r="F24">
        <v>1</v>
      </c>
    </row>
    <row r="25" spans="4:6">
      <c r="D25" t="s">
        <v>446</v>
      </c>
      <c r="E25" t="s">
        <v>395</v>
      </c>
      <c r="F25">
        <v>2</v>
      </c>
    </row>
    <row r="26" spans="4:6">
      <c r="D26" t="s">
        <v>447</v>
      </c>
      <c r="E26" t="s">
        <v>395</v>
      </c>
      <c r="F26">
        <v>2</v>
      </c>
    </row>
    <row r="27" spans="4:6">
      <c r="D27" t="s">
        <v>448</v>
      </c>
      <c r="E27" t="s">
        <v>425</v>
      </c>
      <c r="F27">
        <v>3</v>
      </c>
    </row>
    <row r="28" spans="4:6">
      <c r="D28" t="s">
        <v>449</v>
      </c>
      <c r="E28" t="s">
        <v>421</v>
      </c>
      <c r="F28">
        <v>4</v>
      </c>
    </row>
    <row r="29" spans="4:6">
      <c r="D29" t="s">
        <v>450</v>
      </c>
      <c r="E29" t="s">
        <v>395</v>
      </c>
      <c r="F29">
        <v>2</v>
      </c>
    </row>
    <row r="30" spans="4:6">
      <c r="D30" t="s">
        <v>451</v>
      </c>
      <c r="E30" t="s">
        <v>395</v>
      </c>
      <c r="F30">
        <v>2</v>
      </c>
    </row>
    <row r="31" spans="4:6">
      <c r="D31" t="s">
        <v>452</v>
      </c>
      <c r="E31" t="s">
        <v>395</v>
      </c>
      <c r="F31">
        <v>2</v>
      </c>
    </row>
    <row r="32" spans="4:6">
      <c r="D32" t="s">
        <v>453</v>
      </c>
      <c r="E32" t="s">
        <v>425</v>
      </c>
      <c r="F32">
        <v>3</v>
      </c>
    </row>
    <row r="33" spans="4:6">
      <c r="D33" t="s">
        <v>454</v>
      </c>
      <c r="E33" t="s">
        <v>421</v>
      </c>
      <c r="F33">
        <v>4</v>
      </c>
    </row>
    <row r="34" spans="4:6">
      <c r="D34" t="s">
        <v>455</v>
      </c>
      <c r="E34" t="s">
        <v>395</v>
      </c>
      <c r="F34">
        <v>2</v>
      </c>
    </row>
    <row r="35" spans="4:6">
      <c r="D35" t="s">
        <v>456</v>
      </c>
      <c r="E35" t="s">
        <v>395</v>
      </c>
      <c r="F35">
        <v>2</v>
      </c>
    </row>
    <row r="36" spans="4:6">
      <c r="D36" t="s">
        <v>457</v>
      </c>
      <c r="E36" t="s">
        <v>425</v>
      </c>
      <c r="F36">
        <v>3</v>
      </c>
    </row>
    <row r="37" spans="4:6">
      <c r="D37" t="s">
        <v>458</v>
      </c>
      <c r="E37" t="s">
        <v>425</v>
      </c>
      <c r="F37">
        <v>3</v>
      </c>
    </row>
    <row r="38" spans="4:6">
      <c r="D38" t="s">
        <v>459</v>
      </c>
      <c r="E38" t="s">
        <v>421</v>
      </c>
      <c r="F38">
        <v>4</v>
      </c>
    </row>
    <row r="39" spans="4:6">
      <c r="D39" t="s">
        <v>460</v>
      </c>
      <c r="E39" t="s">
        <v>425</v>
      </c>
      <c r="F39">
        <v>3</v>
      </c>
    </row>
    <row r="40" spans="4:6">
      <c r="D40" t="s">
        <v>461</v>
      </c>
      <c r="E40" t="s">
        <v>425</v>
      </c>
      <c r="F40">
        <v>3</v>
      </c>
    </row>
    <row r="41" spans="4:6">
      <c r="D41" t="s">
        <v>462</v>
      </c>
      <c r="E41" t="s">
        <v>425</v>
      </c>
      <c r="F41">
        <v>3</v>
      </c>
    </row>
    <row r="42" spans="4:6">
      <c r="D42" t="s">
        <v>463</v>
      </c>
      <c r="E42" t="s">
        <v>425</v>
      </c>
      <c r="F42">
        <v>3</v>
      </c>
    </row>
    <row r="43" spans="4:6">
      <c r="D43" t="s">
        <v>464</v>
      </c>
      <c r="E43" t="s">
        <v>421</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zoomScale="55" zoomScaleNormal="55"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1"/>
      <c r="B1" s="572"/>
      <c r="C1" s="575"/>
      <c r="D1" s="575"/>
      <c r="E1" s="575"/>
      <c r="F1" s="575"/>
      <c r="G1" s="575"/>
      <c r="H1" s="575"/>
      <c r="I1" s="575"/>
      <c r="J1" s="576"/>
      <c r="K1" s="570"/>
      <c r="L1" s="570"/>
      <c r="M1" s="57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73"/>
      <c r="B2" s="574"/>
      <c r="C2" s="577"/>
      <c r="D2" s="577"/>
      <c r="E2" s="577"/>
      <c r="F2" s="577"/>
      <c r="G2" s="577"/>
      <c r="H2" s="577"/>
      <c r="I2" s="577"/>
      <c r="J2" s="578"/>
      <c r="K2" s="570"/>
      <c r="L2" s="570"/>
      <c r="M2" s="57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7"/>
      <c r="D3" s="577"/>
      <c r="E3" s="577"/>
      <c r="F3" s="577"/>
      <c r="G3" s="577"/>
      <c r="H3" s="577"/>
      <c r="I3" s="577"/>
      <c r="J3" s="578"/>
      <c r="K3" s="570"/>
      <c r="L3" s="570"/>
      <c r="M3" s="57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3" t="s">
        <v>267</v>
      </c>
      <c r="B4" s="413"/>
      <c r="C4" s="471" t="s">
        <v>268</v>
      </c>
      <c r="D4" s="471"/>
      <c r="E4" s="471"/>
      <c r="F4" s="471"/>
      <c r="G4" s="471"/>
      <c r="H4" s="471"/>
      <c r="I4" s="471"/>
      <c r="J4" s="471"/>
      <c r="K4" s="471"/>
      <c r="L4" s="471"/>
      <c r="M4" s="47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3" t="s">
        <v>269</v>
      </c>
      <c r="B5" s="413"/>
      <c r="C5" s="472" t="s">
        <v>34</v>
      </c>
      <c r="D5" s="472"/>
      <c r="E5" s="472"/>
      <c r="F5" s="472"/>
      <c r="G5" s="472"/>
      <c r="H5" s="472"/>
      <c r="I5" s="472"/>
      <c r="J5" s="472"/>
      <c r="K5" s="472"/>
      <c r="L5" s="472"/>
      <c r="M5" s="47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3" t="s">
        <v>270</v>
      </c>
      <c r="B6" s="413"/>
      <c r="C6" s="567" t="s">
        <v>271</v>
      </c>
      <c r="D6" s="568"/>
      <c r="E6" s="568"/>
      <c r="F6" s="568"/>
      <c r="G6" s="568"/>
      <c r="H6" s="568"/>
      <c r="I6" s="568"/>
      <c r="J6" s="568"/>
      <c r="K6" s="568"/>
      <c r="L6" s="568"/>
      <c r="M6" s="56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2" t="s">
        <v>465</v>
      </c>
      <c r="B7" s="563"/>
      <c r="C7" s="564"/>
      <c r="D7" s="565" t="s">
        <v>466</v>
      </c>
      <c r="E7" s="565"/>
      <c r="F7" s="565"/>
      <c r="G7" s="566" t="s">
        <v>467</v>
      </c>
      <c r="H7" s="557" t="s">
        <v>468</v>
      </c>
      <c r="I7" s="559" t="s">
        <v>469</v>
      </c>
      <c r="J7" s="560"/>
      <c r="K7" s="559" t="s">
        <v>470</v>
      </c>
      <c r="L7" s="560"/>
      <c r="M7" s="561" t="s">
        <v>471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209</v>
      </c>
      <c r="C8" s="29" t="s">
        <v>211</v>
      </c>
      <c r="D8" s="22" t="s">
        <v>221</v>
      </c>
      <c r="E8" s="22" t="s">
        <v>472</v>
      </c>
      <c r="F8" s="22" t="s">
        <v>473</v>
      </c>
      <c r="G8" s="566"/>
      <c r="H8" s="558"/>
      <c r="I8" s="23" t="s">
        <v>474</v>
      </c>
      <c r="J8" s="23" t="s">
        <v>475</v>
      </c>
      <c r="K8" s="23" t="s">
        <v>476</v>
      </c>
      <c r="L8" s="23" t="s">
        <v>477</v>
      </c>
      <c r="M8" s="56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50"/>
      <c r="B9" s="551"/>
      <c r="C9" s="551"/>
      <c r="D9" s="551"/>
      <c r="E9" s="551"/>
      <c r="F9" s="551"/>
      <c r="G9" s="55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52">
        <f>'7- Mapa Final'!A10</f>
        <v>1</v>
      </c>
      <c r="B10" s="553" t="str">
        <f>'7- Mapa Final'!B10</f>
        <v xml:space="preserve">Daño, pérdida o uso indebido de bienes muebles o  inmuebles </v>
      </c>
      <c r="C10" s="553" t="str">
        <f>'7- Mapa Final'!C10</f>
        <v xml:space="preserve">Daño, afectación o deterioro de un inmueble </v>
      </c>
      <c r="D10" s="554" t="str">
        <f>'7- Mapa Final'!J10</f>
        <v>Muy Baja - 1</v>
      </c>
      <c r="E10" s="555" t="str">
        <f>'7- Mapa Final'!K10</f>
        <v>Menor - 2</v>
      </c>
      <c r="F10" s="581" t="str">
        <f>'7- Mapa Final'!M10</f>
        <v>Bajo - 2</v>
      </c>
      <c r="G10" s="405" t="str">
        <f>+'7- Mapa Final'!N10:N19</f>
        <v>Aceptar el riesgo</v>
      </c>
      <c r="H10" s="556"/>
      <c r="I10" s="556"/>
      <c r="J10" s="556" t="s">
        <v>8</v>
      </c>
      <c r="K10" s="579">
        <v>45292</v>
      </c>
      <c r="L10" s="579">
        <v>45382</v>
      </c>
      <c r="M10" s="580" t="s">
        <v>478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4"/>
      <c r="B11" s="535"/>
      <c r="C11" s="535"/>
      <c r="D11" s="541"/>
      <c r="E11" s="544"/>
      <c r="F11" s="546"/>
      <c r="G11" s="389"/>
      <c r="H11" s="533"/>
      <c r="I11" s="533"/>
      <c r="J11" s="533"/>
      <c r="K11" s="533"/>
      <c r="L11" s="533"/>
      <c r="M11" s="53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4"/>
      <c r="B12" s="535"/>
      <c r="C12" s="535"/>
      <c r="D12" s="541"/>
      <c r="E12" s="544"/>
      <c r="F12" s="546"/>
      <c r="G12" s="389"/>
      <c r="H12" s="533"/>
      <c r="I12" s="533"/>
      <c r="J12" s="533"/>
      <c r="K12" s="533"/>
      <c r="L12" s="533"/>
      <c r="M12" s="53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4"/>
      <c r="B13" s="535"/>
      <c r="C13" s="535"/>
      <c r="D13" s="541"/>
      <c r="E13" s="544"/>
      <c r="F13" s="546"/>
      <c r="G13" s="389"/>
      <c r="H13" s="533"/>
      <c r="I13" s="533"/>
      <c r="J13" s="533"/>
      <c r="K13" s="533"/>
      <c r="L13" s="533"/>
      <c r="M13" s="537"/>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4"/>
      <c r="B14" s="535"/>
      <c r="C14" s="535"/>
      <c r="D14" s="541"/>
      <c r="E14" s="544"/>
      <c r="F14" s="546"/>
      <c r="G14" s="389"/>
      <c r="H14" s="533"/>
      <c r="I14" s="533"/>
      <c r="J14" s="533"/>
      <c r="K14" s="533"/>
      <c r="L14" s="533"/>
      <c r="M14" s="53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4"/>
      <c r="B15" s="535"/>
      <c r="C15" s="535"/>
      <c r="D15" s="541"/>
      <c r="E15" s="544"/>
      <c r="F15" s="546"/>
      <c r="G15" s="389"/>
      <c r="H15" s="533"/>
      <c r="I15" s="533"/>
      <c r="J15" s="533"/>
      <c r="K15" s="533"/>
      <c r="L15" s="533"/>
      <c r="M15" s="537"/>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4"/>
      <c r="B16" s="535"/>
      <c r="C16" s="535"/>
      <c r="D16" s="541"/>
      <c r="E16" s="544"/>
      <c r="F16" s="546"/>
      <c r="G16" s="389"/>
      <c r="H16" s="533"/>
      <c r="I16" s="533"/>
      <c r="J16" s="533"/>
      <c r="K16" s="533"/>
      <c r="L16" s="533"/>
      <c r="M16" s="537"/>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4"/>
      <c r="B17" s="535"/>
      <c r="C17" s="535"/>
      <c r="D17" s="541"/>
      <c r="E17" s="544"/>
      <c r="F17" s="546"/>
      <c r="G17" s="389"/>
      <c r="H17" s="533"/>
      <c r="I17" s="533"/>
      <c r="J17" s="533"/>
      <c r="K17" s="533"/>
      <c r="L17" s="533"/>
      <c r="M17" s="53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4"/>
      <c r="B18" s="535"/>
      <c r="C18" s="535"/>
      <c r="D18" s="541"/>
      <c r="E18" s="544"/>
      <c r="F18" s="546"/>
      <c r="G18" s="389"/>
      <c r="H18" s="533"/>
      <c r="I18" s="533"/>
      <c r="J18" s="533"/>
      <c r="K18" s="533"/>
      <c r="L18" s="533"/>
      <c r="M18" s="53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4"/>
      <c r="B19" s="535"/>
      <c r="C19" s="535"/>
      <c r="D19" s="541"/>
      <c r="E19" s="544"/>
      <c r="F19" s="546"/>
      <c r="G19" s="389"/>
      <c r="H19" s="533"/>
      <c r="I19" s="533"/>
      <c r="J19" s="533"/>
      <c r="K19" s="533"/>
      <c r="L19" s="533"/>
      <c r="M19" s="5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34">
        <f>'7- Mapa Final'!A20</f>
        <v>2</v>
      </c>
      <c r="B20" s="535" t="str">
        <f>'7- Mapa Final'!B20</f>
        <v xml:space="preserve">Incumplimiento de los matenimientos preventivos, correctivos </v>
      </c>
      <c r="C20" s="535" t="str">
        <f>'7- Mapa Final'!C20</f>
        <v>Demora en la entrega de proyectos de estudios, diseños, construcción, adecuación o mantenimiento de la infraestructura física</v>
      </c>
      <c r="D20" s="540" t="str">
        <f>'7- Mapa Final'!J20</f>
        <v>Muy Baja - 1</v>
      </c>
      <c r="E20" s="543" t="str">
        <f>'7- Mapa Final'!K20</f>
        <v>Menor - 2</v>
      </c>
      <c r="F20" s="546" t="str">
        <f>'7- Mapa Final'!M20</f>
        <v>Bajo - 2</v>
      </c>
      <c r="G20" s="389" t="str">
        <f>+'7- Mapa Final'!N20:N29</f>
        <v>Aceptar el riesgo</v>
      </c>
      <c r="H20" s="533"/>
      <c r="I20" s="533"/>
      <c r="J20" s="533" t="s">
        <v>8</v>
      </c>
      <c r="K20" s="536">
        <v>45292</v>
      </c>
      <c r="L20" s="536">
        <v>45382</v>
      </c>
      <c r="M20" s="537" t="s">
        <v>478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4"/>
      <c r="B21" s="535"/>
      <c r="C21" s="535"/>
      <c r="D21" s="541"/>
      <c r="E21" s="544"/>
      <c r="F21" s="546"/>
      <c r="G21" s="389"/>
      <c r="H21" s="533"/>
      <c r="I21" s="533"/>
      <c r="J21" s="533"/>
      <c r="K21" s="533"/>
      <c r="L21" s="533"/>
      <c r="M21" s="53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4"/>
      <c r="B22" s="535"/>
      <c r="C22" s="535"/>
      <c r="D22" s="541"/>
      <c r="E22" s="544"/>
      <c r="F22" s="546"/>
      <c r="G22" s="389"/>
      <c r="H22" s="533"/>
      <c r="I22" s="533"/>
      <c r="J22" s="533"/>
      <c r="K22" s="533"/>
      <c r="L22" s="533"/>
      <c r="M22" s="53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4"/>
      <c r="B23" s="535"/>
      <c r="C23" s="535"/>
      <c r="D23" s="541"/>
      <c r="E23" s="544"/>
      <c r="F23" s="546"/>
      <c r="G23" s="389"/>
      <c r="H23" s="533"/>
      <c r="I23" s="533"/>
      <c r="J23" s="533"/>
      <c r="K23" s="533"/>
      <c r="L23" s="533"/>
      <c r="M23" s="53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4"/>
      <c r="B24" s="535"/>
      <c r="C24" s="535"/>
      <c r="D24" s="541"/>
      <c r="E24" s="544"/>
      <c r="F24" s="546"/>
      <c r="G24" s="389"/>
      <c r="H24" s="533"/>
      <c r="I24" s="533"/>
      <c r="J24" s="533"/>
      <c r="K24" s="533"/>
      <c r="L24" s="533"/>
      <c r="M24" s="53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4"/>
      <c r="B25" s="535"/>
      <c r="C25" s="535"/>
      <c r="D25" s="541"/>
      <c r="E25" s="544"/>
      <c r="F25" s="546"/>
      <c r="G25" s="389"/>
      <c r="H25" s="533"/>
      <c r="I25" s="533"/>
      <c r="J25" s="533"/>
      <c r="K25" s="533"/>
      <c r="L25" s="533"/>
      <c r="M25" s="537"/>
      <c r="N25" s="28"/>
      <c r="O25" s="28"/>
    </row>
    <row r="26" spans="1:169">
      <c r="A26" s="534"/>
      <c r="B26" s="535"/>
      <c r="C26" s="535"/>
      <c r="D26" s="541"/>
      <c r="E26" s="544"/>
      <c r="F26" s="546"/>
      <c r="G26" s="389"/>
      <c r="H26" s="533"/>
      <c r="I26" s="533"/>
      <c r="J26" s="533"/>
      <c r="K26" s="533"/>
      <c r="L26" s="533"/>
      <c r="M26" s="537"/>
      <c r="N26" s="28"/>
      <c r="O26" s="28"/>
    </row>
    <row r="27" spans="1:169">
      <c r="A27" s="534"/>
      <c r="B27" s="535"/>
      <c r="C27" s="535"/>
      <c r="D27" s="541"/>
      <c r="E27" s="544"/>
      <c r="F27" s="546"/>
      <c r="G27" s="389"/>
      <c r="H27" s="533"/>
      <c r="I27" s="533"/>
      <c r="J27" s="533"/>
      <c r="K27" s="533"/>
      <c r="L27" s="533"/>
      <c r="M27" s="537"/>
      <c r="N27" s="28"/>
      <c r="O27" s="28"/>
    </row>
    <row r="28" spans="1:169">
      <c r="A28" s="534"/>
      <c r="B28" s="535"/>
      <c r="C28" s="535"/>
      <c r="D28" s="541"/>
      <c r="E28" s="544"/>
      <c r="F28" s="546"/>
      <c r="G28" s="389"/>
      <c r="H28" s="533"/>
      <c r="I28" s="533"/>
      <c r="J28" s="533"/>
      <c r="K28" s="533"/>
      <c r="L28" s="533"/>
      <c r="M28" s="537"/>
      <c r="N28" s="28"/>
      <c r="O28" s="28"/>
    </row>
    <row r="29" spans="1:169" ht="18.75" customHeight="1">
      <c r="A29" s="534"/>
      <c r="B29" s="535"/>
      <c r="C29" s="535"/>
      <c r="D29" s="541"/>
      <c r="E29" s="544"/>
      <c r="F29" s="546"/>
      <c r="G29" s="389"/>
      <c r="H29" s="533"/>
      <c r="I29" s="533"/>
      <c r="J29" s="533"/>
      <c r="K29" s="533"/>
      <c r="L29" s="533"/>
      <c r="M29" s="537"/>
      <c r="N29" s="28"/>
      <c r="O29" s="28"/>
    </row>
    <row r="30" spans="1:169" s="20" customFormat="1" ht="12.75" hidden="1" customHeight="1">
      <c r="A30" s="534">
        <f>'7- Mapa Final'!A30</f>
        <v>4</v>
      </c>
      <c r="B30" s="535" t="str">
        <f>'7- Mapa Final'!B30</f>
        <v xml:space="preserve">Recibir dádivas o beneficios a nombre propio o de terceros para  afectar la seguridad o confidencialidad de la información   </v>
      </c>
      <c r="C30" s="535" t="str">
        <f>'7- Mapa Final'!C30</f>
        <v>Recibir dádivas o beneficios a nombre propio o de terceros por   revelar información confidencial,  alterar, retener o no publicar información.</v>
      </c>
      <c r="D30" s="540" t="str">
        <f>'7- Mapa Final'!J30</f>
        <v>Muy Baja - 1</v>
      </c>
      <c r="E30" s="543" t="str">
        <f>'7- Mapa Final'!K30</f>
        <v>Catastrófico - 5</v>
      </c>
      <c r="F30" s="546" t="str">
        <f>'7- Mapa Final'!M30</f>
        <v>Extremo - 5</v>
      </c>
      <c r="G30" s="389" t="str">
        <f>+'7- Mapa Final'!N30:N39</f>
        <v>Reducir (Mitigar)</v>
      </c>
      <c r="H30" s="533"/>
      <c r="I30" s="533"/>
      <c r="J30" s="533" t="s">
        <v>8</v>
      </c>
      <c r="K30" s="536">
        <v>45292</v>
      </c>
      <c r="L30" s="536">
        <v>45381</v>
      </c>
      <c r="M30" s="537" t="s">
        <v>478</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34"/>
      <c r="B31" s="535"/>
      <c r="C31" s="535"/>
      <c r="D31" s="541"/>
      <c r="E31" s="544"/>
      <c r="F31" s="546"/>
      <c r="G31" s="389"/>
      <c r="H31" s="533"/>
      <c r="I31" s="533"/>
      <c r="J31" s="533"/>
      <c r="K31" s="533"/>
      <c r="L31" s="533"/>
      <c r="M31" s="53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34"/>
      <c r="B32" s="535"/>
      <c r="C32" s="535"/>
      <c r="D32" s="541"/>
      <c r="E32" s="544"/>
      <c r="F32" s="546"/>
      <c r="G32" s="389"/>
      <c r="H32" s="533"/>
      <c r="I32" s="533"/>
      <c r="J32" s="533"/>
      <c r="K32" s="533"/>
      <c r="L32" s="533"/>
      <c r="M32" s="53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34"/>
      <c r="B33" s="535"/>
      <c r="C33" s="535"/>
      <c r="D33" s="541"/>
      <c r="E33" s="544"/>
      <c r="F33" s="546"/>
      <c r="G33" s="389"/>
      <c r="H33" s="533"/>
      <c r="I33" s="533"/>
      <c r="J33" s="533"/>
      <c r="K33" s="533"/>
      <c r="L33" s="533"/>
      <c r="M33" s="53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hidden="1" customHeight="1">
      <c r="A34" s="534"/>
      <c r="B34" s="535"/>
      <c r="C34" s="535"/>
      <c r="D34" s="541"/>
      <c r="E34" s="544"/>
      <c r="F34" s="546"/>
      <c r="G34" s="389"/>
      <c r="H34" s="533"/>
      <c r="I34" s="533"/>
      <c r="J34" s="533"/>
      <c r="K34" s="533"/>
      <c r="L34" s="533"/>
      <c r="M34" s="53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idden="1">
      <c r="A35" s="534"/>
      <c r="B35" s="535"/>
      <c r="C35" s="535"/>
      <c r="D35" s="541"/>
      <c r="E35" s="544"/>
      <c r="F35" s="546"/>
      <c r="G35" s="389"/>
      <c r="H35" s="533"/>
      <c r="I35" s="533"/>
      <c r="J35" s="533"/>
      <c r="K35" s="533"/>
      <c r="L35" s="533"/>
      <c r="M35" s="537"/>
      <c r="N35" s="28"/>
      <c r="O35" s="28"/>
    </row>
    <row r="36" spans="1:169" hidden="1">
      <c r="A36" s="534"/>
      <c r="B36" s="535"/>
      <c r="C36" s="535"/>
      <c r="D36" s="541"/>
      <c r="E36" s="544"/>
      <c r="F36" s="546"/>
      <c r="G36" s="389"/>
      <c r="H36" s="533"/>
      <c r="I36" s="533"/>
      <c r="J36" s="533"/>
      <c r="K36" s="533"/>
      <c r="L36" s="533"/>
      <c r="M36" s="537"/>
      <c r="N36" s="28"/>
      <c r="O36" s="28"/>
    </row>
    <row r="37" spans="1:169" hidden="1">
      <c r="A37" s="534"/>
      <c r="B37" s="535"/>
      <c r="C37" s="535"/>
      <c r="D37" s="541"/>
      <c r="E37" s="544"/>
      <c r="F37" s="546"/>
      <c r="G37" s="389"/>
      <c r="H37" s="533"/>
      <c r="I37" s="533"/>
      <c r="J37" s="533"/>
      <c r="K37" s="533"/>
      <c r="L37" s="533"/>
      <c r="M37" s="537"/>
      <c r="N37" s="28"/>
      <c r="O37" s="28"/>
    </row>
    <row r="38" spans="1:169" hidden="1">
      <c r="A38" s="534"/>
      <c r="B38" s="535"/>
      <c r="C38" s="535"/>
      <c r="D38" s="541"/>
      <c r="E38" s="544"/>
      <c r="F38" s="546"/>
      <c r="G38" s="389"/>
      <c r="H38" s="533"/>
      <c r="I38" s="533"/>
      <c r="J38" s="533"/>
      <c r="K38" s="533"/>
      <c r="L38" s="533"/>
      <c r="M38" s="537"/>
      <c r="N38" s="28"/>
      <c r="O38" s="28"/>
    </row>
    <row r="39" spans="1:169" hidden="1">
      <c r="A39" s="534"/>
      <c r="B39" s="535"/>
      <c r="C39" s="535"/>
      <c r="D39" s="541"/>
      <c r="E39" s="544"/>
      <c r="F39" s="546"/>
      <c r="G39" s="389"/>
      <c r="H39" s="533"/>
      <c r="I39" s="533"/>
      <c r="J39" s="533"/>
      <c r="K39" s="533"/>
      <c r="L39" s="533"/>
      <c r="M39" s="537"/>
      <c r="N39" s="28"/>
      <c r="O39" s="28"/>
    </row>
    <row r="40" spans="1:169" s="20" customFormat="1" ht="12.75" hidden="1" customHeight="1">
      <c r="A40" s="534">
        <f>'7- Mapa Final'!A40</f>
        <v>5</v>
      </c>
      <c r="B40" s="535" t="str">
        <f>'7- Mapa Final'!B40</f>
        <v>Ofrecer, prometer, entregar, aceptar o solicitar una ventaja indebida  para influir  en la toma de decisiones  para  la adquisición de predios en donación.</v>
      </c>
      <c r="C40" s="535" t="str">
        <f>'7- Mapa Final'!C40</f>
        <v>Cuando se emite un concepto favorable que conlleve a la adquisición de un predio por donación omitiendo el cumplimiento de los requisitos establecidos, con el fin de favorecer intereses particulares.</v>
      </c>
      <c r="D40" s="540" t="str">
        <f>'7- Mapa Final'!J40</f>
        <v>Media - 3</v>
      </c>
      <c r="E40" s="543" t="str">
        <f>'7- Mapa Final'!K40</f>
        <v>Menor - 2</v>
      </c>
      <c r="F40" s="546" t="str">
        <f>'7- Mapa Final'!M40</f>
        <v>Moderado - 6</v>
      </c>
      <c r="G40" s="389" t="str">
        <f>+'7- Mapa Final'!N40:N49</f>
        <v>Aceptar el riesgo</v>
      </c>
      <c r="H40" s="533"/>
      <c r="I40" s="533"/>
      <c r="J40" s="533" t="s">
        <v>8</v>
      </c>
      <c r="K40" s="536">
        <v>45292</v>
      </c>
      <c r="L40" s="536">
        <v>45381</v>
      </c>
      <c r="M40" s="537" t="s">
        <v>478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34"/>
      <c r="B41" s="535"/>
      <c r="C41" s="535"/>
      <c r="D41" s="541"/>
      <c r="E41" s="544"/>
      <c r="F41" s="546"/>
      <c r="G41" s="389"/>
      <c r="H41" s="533"/>
      <c r="I41" s="533"/>
      <c r="J41" s="533"/>
      <c r="K41" s="533"/>
      <c r="L41" s="533"/>
      <c r="M41" s="53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34"/>
      <c r="B42" s="535"/>
      <c r="C42" s="535"/>
      <c r="D42" s="541"/>
      <c r="E42" s="544"/>
      <c r="F42" s="546"/>
      <c r="G42" s="389"/>
      <c r="H42" s="533"/>
      <c r="I42" s="533"/>
      <c r="J42" s="533"/>
      <c r="K42" s="533"/>
      <c r="L42" s="533"/>
      <c r="M42" s="53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34"/>
      <c r="B43" s="535"/>
      <c r="C43" s="535"/>
      <c r="D43" s="541"/>
      <c r="E43" s="544"/>
      <c r="F43" s="546"/>
      <c r="G43" s="389"/>
      <c r="H43" s="533"/>
      <c r="I43" s="533"/>
      <c r="J43" s="533"/>
      <c r="K43" s="533"/>
      <c r="L43" s="533"/>
      <c r="M43" s="53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34"/>
      <c r="B44" s="535"/>
      <c r="C44" s="535"/>
      <c r="D44" s="541"/>
      <c r="E44" s="544"/>
      <c r="F44" s="546"/>
      <c r="G44" s="389"/>
      <c r="H44" s="533"/>
      <c r="I44" s="533"/>
      <c r="J44" s="533"/>
      <c r="K44" s="533"/>
      <c r="L44" s="533"/>
      <c r="M44" s="53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534"/>
      <c r="B45" s="535"/>
      <c r="C45" s="535"/>
      <c r="D45" s="541"/>
      <c r="E45" s="544"/>
      <c r="F45" s="546"/>
      <c r="G45" s="389"/>
      <c r="H45" s="533"/>
      <c r="I45" s="533"/>
      <c r="J45" s="533"/>
      <c r="K45" s="533"/>
      <c r="L45" s="533"/>
      <c r="M45" s="537"/>
      <c r="N45" s="28"/>
      <c r="O45" s="28"/>
    </row>
    <row r="46" spans="1:169" hidden="1">
      <c r="A46" s="534"/>
      <c r="B46" s="535"/>
      <c r="C46" s="535"/>
      <c r="D46" s="541"/>
      <c r="E46" s="544"/>
      <c r="F46" s="546"/>
      <c r="G46" s="389"/>
      <c r="H46" s="533"/>
      <c r="I46" s="533"/>
      <c r="J46" s="533"/>
      <c r="K46" s="533"/>
      <c r="L46" s="533"/>
      <c r="M46" s="537"/>
      <c r="N46" s="28"/>
      <c r="O46" s="28"/>
    </row>
    <row r="47" spans="1:169" hidden="1">
      <c r="A47" s="534"/>
      <c r="B47" s="535"/>
      <c r="C47" s="535"/>
      <c r="D47" s="541"/>
      <c r="E47" s="544"/>
      <c r="F47" s="546"/>
      <c r="G47" s="389"/>
      <c r="H47" s="533"/>
      <c r="I47" s="533"/>
      <c r="J47" s="533"/>
      <c r="K47" s="533"/>
      <c r="L47" s="533"/>
      <c r="M47" s="537"/>
      <c r="N47" s="28"/>
      <c r="O47" s="28"/>
    </row>
    <row r="48" spans="1:169" hidden="1">
      <c r="A48" s="534"/>
      <c r="B48" s="535"/>
      <c r="C48" s="535"/>
      <c r="D48" s="541"/>
      <c r="E48" s="544"/>
      <c r="F48" s="546"/>
      <c r="G48" s="389"/>
      <c r="H48" s="533"/>
      <c r="I48" s="533"/>
      <c r="J48" s="533"/>
      <c r="K48" s="533"/>
      <c r="L48" s="533"/>
      <c r="M48" s="537"/>
      <c r="N48" s="28"/>
      <c r="O48" s="28"/>
    </row>
    <row r="49" spans="1:15" hidden="1">
      <c r="A49" s="534"/>
      <c r="B49" s="535"/>
      <c r="C49" s="535"/>
      <c r="D49" s="541"/>
      <c r="E49" s="544"/>
      <c r="F49" s="546"/>
      <c r="G49" s="389"/>
      <c r="H49" s="533"/>
      <c r="I49" s="533"/>
      <c r="J49" s="533"/>
      <c r="K49" s="533"/>
      <c r="L49" s="533"/>
      <c r="M49" s="537"/>
      <c r="N49" s="28"/>
      <c r="O49" s="28"/>
    </row>
    <row r="50" spans="1:15" hidden="1">
      <c r="A50" s="534">
        <f>'7- Mapa Final'!A50</f>
        <v>6</v>
      </c>
      <c r="B50" s="53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35" t="str">
        <f>'7- Mapa Final'!C50</f>
        <v>Cuando se emite un concepto técnico basado en una evaluación que redunde en ventajas para agentes internos y externos, sin la adecuada justificación técnica.</v>
      </c>
      <c r="D50" s="540" t="str">
        <f>'7- Mapa Final'!J50</f>
        <v>Muy Baja - 1</v>
      </c>
      <c r="E50" s="543" t="str">
        <f>'7- Mapa Final'!K50</f>
        <v>Moderado - 3</v>
      </c>
      <c r="F50" s="546" t="str">
        <f>'7- Mapa Final'!M50</f>
        <v>Moderado - 3</v>
      </c>
      <c r="G50" s="389" t="str">
        <f>+'7- Mapa Final'!N50:N59</f>
        <v>Aceptar el riesgo</v>
      </c>
      <c r="H50" s="533"/>
      <c r="I50" s="533"/>
      <c r="J50" s="533" t="s">
        <v>8</v>
      </c>
      <c r="K50" s="536">
        <v>45292</v>
      </c>
      <c r="L50" s="536">
        <v>45381</v>
      </c>
      <c r="M50" s="537" t="s">
        <v>478</v>
      </c>
    </row>
    <row r="51" spans="1:15" hidden="1">
      <c r="A51" s="534"/>
      <c r="B51" s="535"/>
      <c r="C51" s="535"/>
      <c r="D51" s="541"/>
      <c r="E51" s="544"/>
      <c r="F51" s="546"/>
      <c r="G51" s="389"/>
      <c r="H51" s="533"/>
      <c r="I51" s="533"/>
      <c r="J51" s="533"/>
      <c r="K51" s="533"/>
      <c r="L51" s="533"/>
      <c r="M51" s="537"/>
    </row>
    <row r="52" spans="1:15" hidden="1">
      <c r="A52" s="534"/>
      <c r="B52" s="535"/>
      <c r="C52" s="535"/>
      <c r="D52" s="541"/>
      <c r="E52" s="544"/>
      <c r="F52" s="546"/>
      <c r="G52" s="389"/>
      <c r="H52" s="533"/>
      <c r="I52" s="533"/>
      <c r="J52" s="533"/>
      <c r="K52" s="533"/>
      <c r="L52" s="533"/>
      <c r="M52" s="537"/>
    </row>
    <row r="53" spans="1:15" hidden="1">
      <c r="A53" s="534"/>
      <c r="B53" s="535"/>
      <c r="C53" s="535"/>
      <c r="D53" s="541"/>
      <c r="E53" s="544"/>
      <c r="F53" s="546"/>
      <c r="G53" s="389"/>
      <c r="H53" s="533"/>
      <c r="I53" s="533"/>
      <c r="J53" s="533"/>
      <c r="K53" s="533"/>
      <c r="L53" s="533"/>
      <c r="M53" s="537"/>
    </row>
    <row r="54" spans="1:15" hidden="1">
      <c r="A54" s="534"/>
      <c r="B54" s="535"/>
      <c r="C54" s="535"/>
      <c r="D54" s="541"/>
      <c r="E54" s="544"/>
      <c r="F54" s="546"/>
      <c r="G54" s="389"/>
      <c r="H54" s="533"/>
      <c r="I54" s="533"/>
      <c r="J54" s="533"/>
      <c r="K54" s="533"/>
      <c r="L54" s="533"/>
      <c r="M54" s="537"/>
    </row>
    <row r="55" spans="1:15" hidden="1">
      <c r="A55" s="534"/>
      <c r="B55" s="535"/>
      <c r="C55" s="535"/>
      <c r="D55" s="541"/>
      <c r="E55" s="544"/>
      <c r="F55" s="546"/>
      <c r="G55" s="389"/>
      <c r="H55" s="533"/>
      <c r="I55" s="533"/>
      <c r="J55" s="533"/>
      <c r="K55" s="533"/>
      <c r="L55" s="533"/>
      <c r="M55" s="537"/>
    </row>
    <row r="56" spans="1:15" hidden="1">
      <c r="A56" s="534"/>
      <c r="B56" s="535"/>
      <c r="C56" s="535"/>
      <c r="D56" s="541"/>
      <c r="E56" s="544"/>
      <c r="F56" s="546"/>
      <c r="G56" s="389"/>
      <c r="H56" s="533"/>
      <c r="I56" s="533"/>
      <c r="J56" s="533"/>
      <c r="K56" s="533"/>
      <c r="L56" s="533"/>
      <c r="M56" s="537"/>
    </row>
    <row r="57" spans="1:15" hidden="1">
      <c r="A57" s="534"/>
      <c r="B57" s="535"/>
      <c r="C57" s="535"/>
      <c r="D57" s="541"/>
      <c r="E57" s="544"/>
      <c r="F57" s="546"/>
      <c r="G57" s="389"/>
      <c r="H57" s="533"/>
      <c r="I57" s="533"/>
      <c r="J57" s="533"/>
      <c r="K57" s="533"/>
      <c r="L57" s="533"/>
      <c r="M57" s="537"/>
    </row>
    <row r="58" spans="1:15" hidden="1">
      <c r="A58" s="534"/>
      <c r="B58" s="535"/>
      <c r="C58" s="535"/>
      <c r="D58" s="541"/>
      <c r="E58" s="544"/>
      <c r="F58" s="546"/>
      <c r="G58" s="389"/>
      <c r="H58" s="533"/>
      <c r="I58" s="533"/>
      <c r="J58" s="533"/>
      <c r="K58" s="533"/>
      <c r="L58" s="533"/>
      <c r="M58" s="537"/>
    </row>
    <row r="59" spans="1:15" ht="39" hidden="1" customHeight="1">
      <c r="A59" s="534"/>
      <c r="B59" s="535"/>
      <c r="C59" s="535"/>
      <c r="D59" s="541"/>
      <c r="E59" s="544"/>
      <c r="F59" s="546"/>
      <c r="G59" s="389"/>
      <c r="H59" s="533"/>
      <c r="I59" s="533"/>
      <c r="J59" s="533"/>
      <c r="K59" s="533"/>
      <c r="L59" s="533"/>
      <c r="M59" s="537"/>
    </row>
    <row r="60" spans="1:15" hidden="1">
      <c r="A60" s="534">
        <f>'7- Mapa Final'!A60</f>
        <v>7</v>
      </c>
      <c r="B60" s="535" t="str">
        <f>'7- Mapa Final'!B60</f>
        <v>Ofrecer, prometer, entregar, aceptar o solicitar una ventaja indebida para conseguir el favorecimiento competitivo  en  la adición  de  contratos de Estudios y Diseños o construcción de sedes y despachos judiciales.</v>
      </c>
      <c r="C60" s="535" t="str">
        <f>'7- Mapa Final'!C60</f>
        <v>Cuando se adicionen contratos que son ventajosos para agentes internos y externos, sin la adecuada justificación que soporte su valor.</v>
      </c>
      <c r="D60" s="540" t="str">
        <f>'7- Mapa Final'!J60</f>
        <v>Muy Baja - 1</v>
      </c>
      <c r="E60" s="543" t="str">
        <f>'7- Mapa Final'!K60</f>
        <v>Menor - 2</v>
      </c>
      <c r="F60" s="546" t="str">
        <f>'7- Mapa Final'!M60</f>
        <v>Bajo - 2</v>
      </c>
      <c r="G60" s="389" t="str">
        <f>+'7- Mapa Final'!N60:N69</f>
        <v>Aceptar el riesgo</v>
      </c>
      <c r="H60" s="533"/>
      <c r="I60" s="533"/>
      <c r="J60" s="533" t="s">
        <v>8</v>
      </c>
      <c r="K60" s="536">
        <v>45292</v>
      </c>
      <c r="L60" s="536">
        <v>45381</v>
      </c>
      <c r="M60" s="537" t="s">
        <v>478</v>
      </c>
    </row>
    <row r="61" spans="1:15" hidden="1">
      <c r="A61" s="534"/>
      <c r="B61" s="535"/>
      <c r="C61" s="535"/>
      <c r="D61" s="541"/>
      <c r="E61" s="544"/>
      <c r="F61" s="546"/>
      <c r="G61" s="389"/>
      <c r="H61" s="533"/>
      <c r="I61" s="533"/>
      <c r="J61" s="533"/>
      <c r="K61" s="533"/>
      <c r="L61" s="533"/>
      <c r="M61" s="537"/>
    </row>
    <row r="62" spans="1:15" hidden="1">
      <c r="A62" s="534"/>
      <c r="B62" s="535"/>
      <c r="C62" s="535"/>
      <c r="D62" s="541"/>
      <c r="E62" s="544"/>
      <c r="F62" s="546"/>
      <c r="G62" s="389"/>
      <c r="H62" s="533"/>
      <c r="I62" s="533"/>
      <c r="J62" s="533"/>
      <c r="K62" s="533"/>
      <c r="L62" s="533"/>
      <c r="M62" s="537"/>
    </row>
    <row r="63" spans="1:15" hidden="1">
      <c r="A63" s="534"/>
      <c r="B63" s="535"/>
      <c r="C63" s="535"/>
      <c r="D63" s="541"/>
      <c r="E63" s="544"/>
      <c r="F63" s="546"/>
      <c r="G63" s="389"/>
      <c r="H63" s="533"/>
      <c r="I63" s="533"/>
      <c r="J63" s="533"/>
      <c r="K63" s="533"/>
      <c r="L63" s="533"/>
      <c r="M63" s="537"/>
    </row>
    <row r="64" spans="1:15" hidden="1">
      <c r="A64" s="534"/>
      <c r="B64" s="535"/>
      <c r="C64" s="535"/>
      <c r="D64" s="541"/>
      <c r="E64" s="544"/>
      <c r="F64" s="546"/>
      <c r="G64" s="389"/>
      <c r="H64" s="533"/>
      <c r="I64" s="533"/>
      <c r="J64" s="533"/>
      <c r="K64" s="533"/>
      <c r="L64" s="533"/>
      <c r="M64" s="537"/>
    </row>
    <row r="65" spans="1:13" hidden="1">
      <c r="A65" s="534"/>
      <c r="B65" s="535"/>
      <c r="C65" s="535"/>
      <c r="D65" s="541"/>
      <c r="E65" s="544"/>
      <c r="F65" s="546"/>
      <c r="G65" s="389"/>
      <c r="H65" s="533"/>
      <c r="I65" s="533"/>
      <c r="J65" s="533"/>
      <c r="K65" s="533"/>
      <c r="L65" s="533"/>
      <c r="M65" s="537"/>
    </row>
    <row r="66" spans="1:13" hidden="1">
      <c r="A66" s="534"/>
      <c r="B66" s="535"/>
      <c r="C66" s="535"/>
      <c r="D66" s="541"/>
      <c r="E66" s="544"/>
      <c r="F66" s="546"/>
      <c r="G66" s="389"/>
      <c r="H66" s="533"/>
      <c r="I66" s="533"/>
      <c r="J66" s="533"/>
      <c r="K66" s="533"/>
      <c r="L66" s="533"/>
      <c r="M66" s="537"/>
    </row>
    <row r="67" spans="1:13" hidden="1">
      <c r="A67" s="534"/>
      <c r="B67" s="535"/>
      <c r="C67" s="535"/>
      <c r="D67" s="541"/>
      <c r="E67" s="544"/>
      <c r="F67" s="546"/>
      <c r="G67" s="389"/>
      <c r="H67" s="533"/>
      <c r="I67" s="533"/>
      <c r="J67" s="533"/>
      <c r="K67" s="533"/>
      <c r="L67" s="533"/>
      <c r="M67" s="537"/>
    </row>
    <row r="68" spans="1:13" hidden="1">
      <c r="A68" s="534"/>
      <c r="B68" s="535"/>
      <c r="C68" s="535"/>
      <c r="D68" s="541"/>
      <c r="E68" s="544"/>
      <c r="F68" s="546"/>
      <c r="G68" s="389"/>
      <c r="H68" s="533"/>
      <c r="I68" s="533"/>
      <c r="J68" s="533"/>
      <c r="K68" s="533"/>
      <c r="L68" s="533"/>
      <c r="M68" s="537"/>
    </row>
    <row r="69" spans="1:13" ht="15.75" hidden="1" thickBot="1">
      <c r="A69" s="538"/>
      <c r="B69" s="539"/>
      <c r="C69" s="539"/>
      <c r="D69" s="542"/>
      <c r="E69" s="545"/>
      <c r="F69" s="547"/>
      <c r="G69" s="390"/>
      <c r="H69" s="548"/>
      <c r="I69" s="548"/>
      <c r="J69" s="548"/>
      <c r="K69" s="548"/>
      <c r="L69" s="548"/>
      <c r="M69" s="549"/>
    </row>
  </sheetData>
  <mergeCells count="95">
    <mergeCell ref="L10:L19"/>
    <mergeCell ref="M10:M19"/>
    <mergeCell ref="F10:F19"/>
    <mergeCell ref="J30:J39"/>
    <mergeCell ref="K30:K39"/>
    <mergeCell ref="L30:L39"/>
    <mergeCell ref="M30:M39"/>
    <mergeCell ref="H30:H39"/>
    <mergeCell ref="I30:I39"/>
    <mergeCell ref="L20:L29"/>
    <mergeCell ref="M20:M29"/>
    <mergeCell ref="K10:K19"/>
    <mergeCell ref="I20:I29"/>
    <mergeCell ref="A40:A49"/>
    <mergeCell ref="B40:B49"/>
    <mergeCell ref="C40:C49"/>
    <mergeCell ref="D40:D49"/>
    <mergeCell ref="E40:E49"/>
    <mergeCell ref="K40:K49"/>
    <mergeCell ref="L40:L49"/>
    <mergeCell ref="M40:M49"/>
    <mergeCell ref="F40:F49"/>
    <mergeCell ref="G40:G49"/>
    <mergeCell ref="H40:H49"/>
    <mergeCell ref="I40:I49"/>
    <mergeCell ref="J40:J49"/>
    <mergeCell ref="A30:A39"/>
    <mergeCell ref="B30:B39"/>
    <mergeCell ref="C30:C39"/>
    <mergeCell ref="D30:D39"/>
    <mergeCell ref="B10:B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20:J29"/>
    <mergeCell ref="K20:K29"/>
    <mergeCell ref="A20:A29"/>
    <mergeCell ref="D10:D19"/>
    <mergeCell ref="E10:E19"/>
    <mergeCell ref="B20:B29"/>
    <mergeCell ref="C20:C29"/>
    <mergeCell ref="D20:D29"/>
    <mergeCell ref="E20:E29"/>
    <mergeCell ref="G10:G19"/>
    <mergeCell ref="H10:H19"/>
    <mergeCell ref="I10:I19"/>
    <mergeCell ref="J10:J19"/>
    <mergeCell ref="F20:F29"/>
    <mergeCell ref="G20:G29"/>
    <mergeCell ref="H20:H29"/>
    <mergeCell ref="E30:E39"/>
    <mergeCell ref="F30:F39"/>
    <mergeCell ref="G30:G3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I50:I59"/>
    <mergeCell ref="J50:J59"/>
    <mergeCell ref="A50:A59"/>
    <mergeCell ref="B50:B59"/>
    <mergeCell ref="C50:C59"/>
    <mergeCell ref="D50:D59"/>
    <mergeCell ref="E50:E59"/>
    <mergeCell ref="F50:F59"/>
    <mergeCell ref="G50:G59"/>
    <mergeCell ref="H50:H59"/>
  </mergeCells>
  <conditionalFormatting sqref="A7:B7">
    <cfRule type="containsText" dxfId="149" priority="781" operator="containsText" text="3- Moderado">
      <formula>NOT(ISERROR(SEARCH("3- Moderado",A7)))</formula>
    </cfRule>
    <cfRule type="containsText" dxfId="148" priority="782" operator="containsText" text="6- Moderado">
      <formula>NOT(ISERROR(SEARCH("6- Moderado",A7)))</formula>
    </cfRule>
    <cfRule type="containsText" dxfId="147" priority="783" operator="containsText" text="4- Moderado">
      <formula>NOT(ISERROR(SEARCH("4- Moderado",A7)))</formula>
    </cfRule>
    <cfRule type="containsText" dxfId="146" priority="784" operator="containsText" text="3- Bajo">
      <formula>NOT(ISERROR(SEARCH("3- Bajo",A7)))</formula>
    </cfRule>
    <cfRule type="containsText" dxfId="145" priority="785" operator="containsText" text="4- Bajo">
      <formula>NOT(ISERROR(SEARCH("4- Bajo",A7)))</formula>
    </cfRule>
    <cfRule type="containsText" dxfId="144" priority="786" operator="containsText" text="1- Bajo">
      <formula>NOT(ISERROR(SEARCH("1- Bajo",A7)))</formula>
    </cfRule>
  </conditionalFormatting>
  <conditionalFormatting sqref="A10:E10">
    <cfRule type="containsText" dxfId="143" priority="757" operator="containsText" text="3- Moderado">
      <formula>NOT(ISERROR(SEARCH("3- Moderado",A10)))</formula>
    </cfRule>
    <cfRule type="containsText" dxfId="142" priority="758" operator="containsText" text="6- Moderado">
      <formula>NOT(ISERROR(SEARCH("6- Moderado",A10)))</formula>
    </cfRule>
    <cfRule type="containsText" dxfId="141" priority="759" operator="containsText" text="4- Moderado">
      <formula>NOT(ISERROR(SEARCH("4- Moderado",A10)))</formula>
    </cfRule>
    <cfRule type="containsText" dxfId="140" priority="760" operator="containsText" text="3- Bajo">
      <formula>NOT(ISERROR(SEARCH("3- Bajo",A10)))</formula>
    </cfRule>
    <cfRule type="containsText" dxfId="139" priority="761" operator="containsText" text="4- Bajo">
      <formula>NOT(ISERROR(SEARCH("4- Bajo",A10)))</formula>
    </cfRule>
    <cfRule type="containsText" dxfId="138" priority="762" operator="containsText" text="1- Bajo">
      <formula>NOT(ISERROR(SEARCH("1- Bajo",A10)))</formula>
    </cfRule>
  </conditionalFormatting>
  <conditionalFormatting sqref="A20:E20">
    <cfRule type="containsText" dxfId="137" priority="95" operator="containsText" text="3- Moderado">
      <formula>NOT(ISERROR(SEARCH("3- Moderado",A20)))</formula>
    </cfRule>
    <cfRule type="containsText" dxfId="136" priority="96" operator="containsText" text="6- Moderado">
      <formula>NOT(ISERROR(SEARCH("6- Moderado",A20)))</formula>
    </cfRule>
    <cfRule type="containsText" dxfId="135" priority="97" operator="containsText" text="4- Moderado">
      <formula>NOT(ISERROR(SEARCH("4- Moderado",A20)))</formula>
    </cfRule>
    <cfRule type="containsText" dxfId="134" priority="98" operator="containsText" text="3- Bajo">
      <formula>NOT(ISERROR(SEARCH("3- Bajo",A20)))</formula>
    </cfRule>
    <cfRule type="containsText" dxfId="133" priority="99" operator="containsText" text="4- Bajo">
      <formula>NOT(ISERROR(SEARCH("4- Bajo",A20)))</formula>
    </cfRule>
    <cfRule type="containsText" dxfId="132" priority="100" operator="containsText" text="1- Bajo">
      <formula>NOT(ISERROR(SEARCH("1- Bajo",A20)))</formula>
    </cfRule>
  </conditionalFormatting>
  <conditionalFormatting sqref="A30:E30">
    <cfRule type="containsText" dxfId="131" priority="39" operator="containsText" text="3- Moderado">
      <formula>NOT(ISERROR(SEARCH("3- Moderado",A30)))</formula>
    </cfRule>
    <cfRule type="containsText" dxfId="130" priority="40" operator="containsText" text="6- Moderado">
      <formula>NOT(ISERROR(SEARCH("6- Moderado",A30)))</formula>
    </cfRule>
    <cfRule type="containsText" dxfId="129" priority="41" operator="containsText" text="4- Moderado">
      <formula>NOT(ISERROR(SEARCH("4- Moderado",A30)))</formula>
    </cfRule>
    <cfRule type="containsText" dxfId="128" priority="42" operator="containsText" text="3- Bajo">
      <formula>NOT(ISERROR(SEARCH("3- Bajo",A30)))</formula>
    </cfRule>
    <cfRule type="containsText" dxfId="127" priority="43" operator="containsText" text="4- Bajo">
      <formula>NOT(ISERROR(SEARCH("4- Bajo",A30)))</formula>
    </cfRule>
    <cfRule type="containsText" dxfId="126" priority="44" operator="containsText" text="1- Bajo">
      <formula>NOT(ISERROR(SEARCH("1- Bajo",A30)))</formula>
    </cfRule>
  </conditionalFormatting>
  <conditionalFormatting sqref="A40:E40 A50:E50 A60:E60">
    <cfRule type="containsText" dxfId="125" priority="11" operator="containsText" text="3- Moderado">
      <formula>NOT(ISERROR(SEARCH("3- Moderado",A40)))</formula>
    </cfRule>
    <cfRule type="containsText" dxfId="124" priority="12" operator="containsText" text="6- Moderado">
      <formula>NOT(ISERROR(SEARCH("6- Moderado",A40)))</formula>
    </cfRule>
    <cfRule type="containsText" dxfId="123" priority="13" operator="containsText" text="4- Moderado">
      <formula>NOT(ISERROR(SEARCH("4- Moderado",A40)))</formula>
    </cfRule>
    <cfRule type="containsText" dxfId="122" priority="14" operator="containsText" text="3- Bajo">
      <formula>NOT(ISERROR(SEARCH("3- Bajo",A40)))</formula>
    </cfRule>
    <cfRule type="containsText" dxfId="121" priority="15" operator="containsText" text="4- Bajo">
      <formula>NOT(ISERROR(SEARCH("4- Bajo",A40)))</formula>
    </cfRule>
    <cfRule type="containsText" dxfId="120" priority="16" operator="containsText" text="1- Bajo">
      <formula>NOT(ISERROR(SEARCH("1- Bajo",A40)))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6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6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69">
    <cfRule type="containsText" dxfId="104" priority="9" operator="containsText" text="Moderado">
      <formula>NOT(ISERROR(SEARCH("Moderado",E10)))</formula>
    </cfRule>
  </conditionalFormatting>
  <conditionalFormatting sqref="F10:F6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20:F29">
    <cfRule type="colorScale" priority="112">
      <colorScale>
        <cfvo type="min"/>
        <cfvo type="max"/>
        <color rgb="FFFF7128"/>
        <color rgb="FFFFEF9C"/>
      </colorScale>
    </cfRule>
  </conditionalFormatting>
  <conditionalFormatting sqref="F30:F39">
    <cfRule type="colorScale" priority="56">
      <colorScale>
        <cfvo type="min"/>
        <cfvo type="max"/>
        <color rgb="FFFF7128"/>
        <color rgb="FFFFEF9C"/>
      </colorScale>
    </cfRule>
  </conditionalFormatting>
  <conditionalFormatting sqref="F40:F69">
    <cfRule type="colorScale" priority="28">
      <colorScale>
        <cfvo type="min"/>
        <cfvo type="max"/>
        <color rgb="FFFF7128"/>
        <color rgb="FFFFEF9C"/>
      </colorScale>
    </cfRule>
  </conditionalFormatting>
  <conditionalFormatting sqref="F10:F19">
    <cfRule type="colorScale" priority="132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A77C6-E43B-450C-A428-409E11968468}">
  <sheetPr>
    <tabColor theme="5" tint="0.39997558519241921"/>
    <pageSetUpPr fitToPage="1"/>
  </sheetPr>
  <dimension ref="A1:JK69"/>
  <sheetViews>
    <sheetView showGridLines="0" topLeftCell="H6" zoomScale="55" zoomScaleNormal="55"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1"/>
      <c r="B1" s="572"/>
      <c r="C1" s="575"/>
      <c r="D1" s="575"/>
      <c r="E1" s="575"/>
      <c r="F1" s="575"/>
      <c r="G1" s="575"/>
      <c r="H1" s="575"/>
      <c r="I1" s="575"/>
      <c r="J1" s="576"/>
      <c r="K1" s="570"/>
      <c r="L1" s="570"/>
      <c r="M1" s="57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73"/>
      <c r="B2" s="574"/>
      <c r="C2" s="577"/>
      <c r="D2" s="577"/>
      <c r="E2" s="577"/>
      <c r="F2" s="577"/>
      <c r="G2" s="577"/>
      <c r="H2" s="577"/>
      <c r="I2" s="577"/>
      <c r="J2" s="578"/>
      <c r="K2" s="570"/>
      <c r="L2" s="570"/>
      <c r="M2" s="57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7"/>
      <c r="D3" s="577"/>
      <c r="E3" s="577"/>
      <c r="F3" s="577"/>
      <c r="G3" s="577"/>
      <c r="H3" s="577"/>
      <c r="I3" s="577"/>
      <c r="J3" s="578"/>
      <c r="K3" s="570"/>
      <c r="L3" s="570"/>
      <c r="M3" s="57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3" t="s">
        <v>267</v>
      </c>
      <c r="B4" s="413"/>
      <c r="C4" s="471" t="s">
        <v>268</v>
      </c>
      <c r="D4" s="471"/>
      <c r="E4" s="471"/>
      <c r="F4" s="471"/>
      <c r="G4" s="471"/>
      <c r="H4" s="471"/>
      <c r="I4" s="471"/>
      <c r="J4" s="471"/>
      <c r="K4" s="471"/>
      <c r="L4" s="471"/>
      <c r="M4" s="47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3" t="s">
        <v>269</v>
      </c>
      <c r="B5" s="413"/>
      <c r="C5" s="472" t="s">
        <v>34</v>
      </c>
      <c r="D5" s="472"/>
      <c r="E5" s="472"/>
      <c r="F5" s="472"/>
      <c r="G5" s="472"/>
      <c r="H5" s="472"/>
      <c r="I5" s="472"/>
      <c r="J5" s="472"/>
      <c r="K5" s="472"/>
      <c r="L5" s="472"/>
      <c r="M5" s="47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3" t="s">
        <v>270</v>
      </c>
      <c r="B6" s="413"/>
      <c r="C6" s="567" t="s">
        <v>271</v>
      </c>
      <c r="D6" s="568"/>
      <c r="E6" s="568"/>
      <c r="F6" s="568"/>
      <c r="G6" s="568"/>
      <c r="H6" s="568"/>
      <c r="I6" s="568"/>
      <c r="J6" s="568"/>
      <c r="K6" s="568"/>
      <c r="L6" s="568"/>
      <c r="M6" s="56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2" t="s">
        <v>465</v>
      </c>
      <c r="B7" s="563"/>
      <c r="C7" s="564"/>
      <c r="D7" s="565" t="s">
        <v>466</v>
      </c>
      <c r="E7" s="565"/>
      <c r="F7" s="565"/>
      <c r="G7" s="566" t="s">
        <v>467</v>
      </c>
      <c r="H7" s="557" t="s">
        <v>468</v>
      </c>
      <c r="I7" s="559" t="s">
        <v>469</v>
      </c>
      <c r="J7" s="560"/>
      <c r="K7" s="559" t="s">
        <v>470</v>
      </c>
      <c r="L7" s="560"/>
      <c r="M7" s="561" t="s">
        <v>498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40</v>
      </c>
      <c r="B8" s="29" t="s">
        <v>209</v>
      </c>
      <c r="C8" s="29" t="s">
        <v>211</v>
      </c>
      <c r="D8" s="22" t="s">
        <v>221</v>
      </c>
      <c r="E8" s="22" t="s">
        <v>472</v>
      </c>
      <c r="F8" s="22" t="s">
        <v>473</v>
      </c>
      <c r="G8" s="566"/>
      <c r="H8" s="558"/>
      <c r="I8" s="23" t="s">
        <v>474</v>
      </c>
      <c r="J8" s="23" t="s">
        <v>475</v>
      </c>
      <c r="K8" s="23" t="s">
        <v>476</v>
      </c>
      <c r="L8" s="23" t="s">
        <v>477</v>
      </c>
      <c r="M8" s="56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50"/>
      <c r="B9" s="551"/>
      <c r="C9" s="551"/>
      <c r="D9" s="551"/>
      <c r="E9" s="551"/>
      <c r="F9" s="551"/>
      <c r="G9" s="55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52">
        <f>'7- Mapa Final'!A10</f>
        <v>1</v>
      </c>
      <c r="B10" s="553" t="str">
        <f>'7- Mapa Final'!B10</f>
        <v xml:space="preserve">Daño, pérdida o uso indebido de bienes muebles o  inmuebles </v>
      </c>
      <c r="C10" s="553" t="str">
        <f>'7- Mapa Final'!C10</f>
        <v xml:space="preserve">Daño, afectación o deterioro de un inmueble </v>
      </c>
      <c r="D10" s="554" t="str">
        <f>'7- Mapa Final'!J10</f>
        <v>Muy Baja - 1</v>
      </c>
      <c r="E10" s="555" t="str">
        <f>'7- Mapa Final'!K10</f>
        <v>Menor - 2</v>
      </c>
      <c r="F10" s="581" t="str">
        <f>'7- Mapa Final'!M10</f>
        <v>Bajo - 2</v>
      </c>
      <c r="G10" s="405" t="str">
        <f>+'7- Mapa Final'!N10:N19</f>
        <v>Aceptar el riesgo</v>
      </c>
      <c r="H10" s="556"/>
      <c r="I10" s="556"/>
      <c r="J10" s="556" t="s">
        <v>8</v>
      </c>
      <c r="K10" s="579">
        <v>45383</v>
      </c>
      <c r="L10" s="579">
        <v>45473</v>
      </c>
      <c r="M10" s="580" t="s">
        <v>478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4"/>
      <c r="B11" s="535"/>
      <c r="C11" s="535"/>
      <c r="D11" s="541"/>
      <c r="E11" s="544"/>
      <c r="F11" s="546"/>
      <c r="G11" s="389"/>
      <c r="H11" s="533"/>
      <c r="I11" s="533"/>
      <c r="J11" s="533"/>
      <c r="K11" s="533"/>
      <c r="L11" s="533"/>
      <c r="M11" s="53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4"/>
      <c r="B12" s="535"/>
      <c r="C12" s="535"/>
      <c r="D12" s="541"/>
      <c r="E12" s="544"/>
      <c r="F12" s="546"/>
      <c r="G12" s="389"/>
      <c r="H12" s="533"/>
      <c r="I12" s="533"/>
      <c r="J12" s="533"/>
      <c r="K12" s="533"/>
      <c r="L12" s="533"/>
      <c r="M12" s="53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4"/>
      <c r="B13" s="535"/>
      <c r="C13" s="535"/>
      <c r="D13" s="541"/>
      <c r="E13" s="544"/>
      <c r="F13" s="546"/>
      <c r="G13" s="389"/>
      <c r="H13" s="533"/>
      <c r="I13" s="533"/>
      <c r="J13" s="533"/>
      <c r="K13" s="533"/>
      <c r="L13" s="533"/>
      <c r="M13" s="537"/>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4"/>
      <c r="B14" s="535"/>
      <c r="C14" s="535"/>
      <c r="D14" s="541"/>
      <c r="E14" s="544"/>
      <c r="F14" s="546"/>
      <c r="G14" s="389"/>
      <c r="H14" s="533"/>
      <c r="I14" s="533"/>
      <c r="J14" s="533"/>
      <c r="K14" s="533"/>
      <c r="L14" s="533"/>
      <c r="M14" s="53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4"/>
      <c r="B15" s="535"/>
      <c r="C15" s="535"/>
      <c r="D15" s="541"/>
      <c r="E15" s="544"/>
      <c r="F15" s="546"/>
      <c r="G15" s="389"/>
      <c r="H15" s="533"/>
      <c r="I15" s="533"/>
      <c r="J15" s="533"/>
      <c r="K15" s="533"/>
      <c r="L15" s="533"/>
      <c r="M15" s="537"/>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4"/>
      <c r="B16" s="535"/>
      <c r="C16" s="535"/>
      <c r="D16" s="541"/>
      <c r="E16" s="544"/>
      <c r="F16" s="546"/>
      <c r="G16" s="389"/>
      <c r="H16" s="533"/>
      <c r="I16" s="533"/>
      <c r="J16" s="533"/>
      <c r="K16" s="533"/>
      <c r="L16" s="533"/>
      <c r="M16" s="537"/>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4"/>
      <c r="B17" s="535"/>
      <c r="C17" s="535"/>
      <c r="D17" s="541"/>
      <c r="E17" s="544"/>
      <c r="F17" s="546"/>
      <c r="G17" s="389"/>
      <c r="H17" s="533"/>
      <c r="I17" s="533"/>
      <c r="J17" s="533"/>
      <c r="K17" s="533"/>
      <c r="L17" s="533"/>
      <c r="M17" s="53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4"/>
      <c r="B18" s="535"/>
      <c r="C18" s="535"/>
      <c r="D18" s="541"/>
      <c r="E18" s="544"/>
      <c r="F18" s="546"/>
      <c r="G18" s="389"/>
      <c r="H18" s="533"/>
      <c r="I18" s="533"/>
      <c r="J18" s="533"/>
      <c r="K18" s="533"/>
      <c r="L18" s="533"/>
      <c r="M18" s="53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4"/>
      <c r="B19" s="535"/>
      <c r="C19" s="535"/>
      <c r="D19" s="541"/>
      <c r="E19" s="544"/>
      <c r="F19" s="546"/>
      <c r="G19" s="389"/>
      <c r="H19" s="533"/>
      <c r="I19" s="533"/>
      <c r="J19" s="533"/>
      <c r="K19" s="533"/>
      <c r="L19" s="533"/>
      <c r="M19" s="5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34">
        <f>'7- Mapa Final'!A20</f>
        <v>2</v>
      </c>
      <c r="B20" s="535" t="str">
        <f>'7- Mapa Final'!B20</f>
        <v xml:space="preserve">Incumplimiento de los matenimientos preventivos, correctivos </v>
      </c>
      <c r="C20" s="535" t="str">
        <f>'7- Mapa Final'!C20</f>
        <v>Demora en la entrega de proyectos de estudios, diseños, construcción, adecuación o mantenimiento de la infraestructura física</v>
      </c>
      <c r="D20" s="540" t="str">
        <f>'7- Mapa Final'!J20</f>
        <v>Muy Baja - 1</v>
      </c>
      <c r="E20" s="543" t="str">
        <f>'7- Mapa Final'!K20</f>
        <v>Menor - 2</v>
      </c>
      <c r="F20" s="546" t="str">
        <f>'7- Mapa Final'!M20</f>
        <v>Bajo - 2</v>
      </c>
      <c r="G20" s="389" t="str">
        <f>+'7- Mapa Final'!N20:N29</f>
        <v>Aceptar el riesgo</v>
      </c>
      <c r="H20" s="533"/>
      <c r="I20" s="533"/>
      <c r="J20" s="533" t="s">
        <v>8</v>
      </c>
      <c r="K20" s="536">
        <v>45383</v>
      </c>
      <c r="L20" s="536">
        <v>45473</v>
      </c>
      <c r="M20" s="537" t="s">
        <v>478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4"/>
      <c r="B21" s="535"/>
      <c r="C21" s="535"/>
      <c r="D21" s="541"/>
      <c r="E21" s="544"/>
      <c r="F21" s="546"/>
      <c r="G21" s="389"/>
      <c r="H21" s="533"/>
      <c r="I21" s="533"/>
      <c r="J21" s="533"/>
      <c r="K21" s="533"/>
      <c r="L21" s="533"/>
      <c r="M21" s="53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4"/>
      <c r="B22" s="535"/>
      <c r="C22" s="535"/>
      <c r="D22" s="541"/>
      <c r="E22" s="544"/>
      <c r="F22" s="546"/>
      <c r="G22" s="389"/>
      <c r="H22" s="533"/>
      <c r="I22" s="533"/>
      <c r="J22" s="533"/>
      <c r="K22" s="533"/>
      <c r="L22" s="533"/>
      <c r="M22" s="53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4"/>
      <c r="B23" s="535"/>
      <c r="C23" s="535"/>
      <c r="D23" s="541"/>
      <c r="E23" s="544"/>
      <c r="F23" s="546"/>
      <c r="G23" s="389"/>
      <c r="H23" s="533"/>
      <c r="I23" s="533"/>
      <c r="J23" s="533"/>
      <c r="K23" s="533"/>
      <c r="L23" s="533"/>
      <c r="M23" s="53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4"/>
      <c r="B24" s="535"/>
      <c r="C24" s="535"/>
      <c r="D24" s="541"/>
      <c r="E24" s="544"/>
      <c r="F24" s="546"/>
      <c r="G24" s="389"/>
      <c r="H24" s="533"/>
      <c r="I24" s="533"/>
      <c r="J24" s="533"/>
      <c r="K24" s="533"/>
      <c r="L24" s="533"/>
      <c r="M24" s="53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4"/>
      <c r="B25" s="535"/>
      <c r="C25" s="535"/>
      <c r="D25" s="541"/>
      <c r="E25" s="544"/>
      <c r="F25" s="546"/>
      <c r="G25" s="389"/>
      <c r="H25" s="533"/>
      <c r="I25" s="533"/>
      <c r="J25" s="533"/>
      <c r="K25" s="533"/>
      <c r="L25" s="533"/>
      <c r="M25" s="537"/>
      <c r="N25" s="28"/>
      <c r="O25" s="28"/>
    </row>
    <row r="26" spans="1:169">
      <c r="A26" s="534"/>
      <c r="B26" s="535"/>
      <c r="C26" s="535"/>
      <c r="D26" s="541"/>
      <c r="E26" s="544"/>
      <c r="F26" s="546"/>
      <c r="G26" s="389"/>
      <c r="H26" s="533"/>
      <c r="I26" s="533"/>
      <c r="J26" s="533"/>
      <c r="K26" s="533"/>
      <c r="L26" s="533"/>
      <c r="M26" s="537"/>
      <c r="N26" s="28"/>
      <c r="O26" s="28"/>
    </row>
    <row r="27" spans="1:169">
      <c r="A27" s="534"/>
      <c r="B27" s="535"/>
      <c r="C27" s="535"/>
      <c r="D27" s="541"/>
      <c r="E27" s="544"/>
      <c r="F27" s="546"/>
      <c r="G27" s="389"/>
      <c r="H27" s="533"/>
      <c r="I27" s="533"/>
      <c r="J27" s="533"/>
      <c r="K27" s="533"/>
      <c r="L27" s="533"/>
      <c r="M27" s="537"/>
      <c r="N27" s="28"/>
      <c r="O27" s="28"/>
    </row>
    <row r="28" spans="1:169">
      <c r="A28" s="534"/>
      <c r="B28" s="535"/>
      <c r="C28" s="535"/>
      <c r="D28" s="541"/>
      <c r="E28" s="544"/>
      <c r="F28" s="546"/>
      <c r="G28" s="389"/>
      <c r="H28" s="533"/>
      <c r="I28" s="533"/>
      <c r="J28" s="533"/>
      <c r="K28" s="533"/>
      <c r="L28" s="533"/>
      <c r="M28" s="537"/>
      <c r="N28" s="28"/>
      <c r="O28" s="28"/>
    </row>
    <row r="29" spans="1:169" ht="18.75" customHeight="1">
      <c r="A29" s="534"/>
      <c r="B29" s="535"/>
      <c r="C29" s="535"/>
      <c r="D29" s="541"/>
      <c r="E29" s="544"/>
      <c r="F29" s="546"/>
      <c r="G29" s="389"/>
      <c r="H29" s="533"/>
      <c r="I29" s="533"/>
      <c r="J29" s="533"/>
      <c r="K29" s="533"/>
      <c r="L29" s="533"/>
      <c r="M29" s="537"/>
      <c r="N29" s="28"/>
      <c r="O29" s="28"/>
    </row>
    <row r="30" spans="1:169" s="20" customFormat="1" ht="12.75" hidden="1" customHeight="1">
      <c r="A30" s="534">
        <f>'7- Mapa Final'!A30</f>
        <v>4</v>
      </c>
      <c r="B30" s="535" t="str">
        <f>'7- Mapa Final'!B30</f>
        <v xml:space="preserve">Recibir dádivas o beneficios a nombre propio o de terceros para  afectar la seguridad o confidencialidad de la información   </v>
      </c>
      <c r="C30" s="535" t="str">
        <f>'7- Mapa Final'!C30</f>
        <v>Recibir dádivas o beneficios a nombre propio o de terceros por   revelar información confidencial,  alterar, retener o no publicar información.</v>
      </c>
      <c r="D30" s="540" t="str">
        <f>'7- Mapa Final'!J30</f>
        <v>Muy Baja - 1</v>
      </c>
      <c r="E30" s="543" t="str">
        <f>'7- Mapa Final'!K30</f>
        <v>Catastrófico - 5</v>
      </c>
      <c r="F30" s="546" t="str">
        <f>'7- Mapa Final'!M30</f>
        <v>Extremo - 5</v>
      </c>
      <c r="G30" s="389" t="str">
        <f>+'7- Mapa Final'!N30:N39</f>
        <v>Reducir (Mitigar)</v>
      </c>
      <c r="H30" s="533"/>
      <c r="I30" s="533"/>
      <c r="J30" s="533" t="s">
        <v>8</v>
      </c>
      <c r="K30" s="536">
        <v>45292</v>
      </c>
      <c r="L30" s="536">
        <v>45381</v>
      </c>
      <c r="M30" s="537" t="s">
        <v>478</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34"/>
      <c r="B31" s="535"/>
      <c r="C31" s="535"/>
      <c r="D31" s="541"/>
      <c r="E31" s="544"/>
      <c r="F31" s="546"/>
      <c r="G31" s="389"/>
      <c r="H31" s="533"/>
      <c r="I31" s="533"/>
      <c r="J31" s="533"/>
      <c r="K31" s="533"/>
      <c r="L31" s="533"/>
      <c r="M31" s="53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34"/>
      <c r="B32" s="535"/>
      <c r="C32" s="535"/>
      <c r="D32" s="541"/>
      <c r="E32" s="544"/>
      <c r="F32" s="546"/>
      <c r="G32" s="389"/>
      <c r="H32" s="533"/>
      <c r="I32" s="533"/>
      <c r="J32" s="533"/>
      <c r="K32" s="533"/>
      <c r="L32" s="533"/>
      <c r="M32" s="53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34"/>
      <c r="B33" s="535"/>
      <c r="C33" s="535"/>
      <c r="D33" s="541"/>
      <c r="E33" s="544"/>
      <c r="F33" s="546"/>
      <c r="G33" s="389"/>
      <c r="H33" s="533"/>
      <c r="I33" s="533"/>
      <c r="J33" s="533"/>
      <c r="K33" s="533"/>
      <c r="L33" s="533"/>
      <c r="M33" s="53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hidden="1" customHeight="1">
      <c r="A34" s="534"/>
      <c r="B34" s="535"/>
      <c r="C34" s="535"/>
      <c r="D34" s="541"/>
      <c r="E34" s="544"/>
      <c r="F34" s="546"/>
      <c r="G34" s="389"/>
      <c r="H34" s="533"/>
      <c r="I34" s="533"/>
      <c r="J34" s="533"/>
      <c r="K34" s="533"/>
      <c r="L34" s="533"/>
      <c r="M34" s="53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idden="1">
      <c r="A35" s="534"/>
      <c r="B35" s="535"/>
      <c r="C35" s="535"/>
      <c r="D35" s="541"/>
      <c r="E35" s="544"/>
      <c r="F35" s="546"/>
      <c r="G35" s="389"/>
      <c r="H35" s="533"/>
      <c r="I35" s="533"/>
      <c r="J35" s="533"/>
      <c r="K35" s="533"/>
      <c r="L35" s="533"/>
      <c r="M35" s="537"/>
      <c r="N35" s="28"/>
      <c r="O35" s="28"/>
    </row>
    <row r="36" spans="1:169" hidden="1">
      <c r="A36" s="534"/>
      <c r="B36" s="535"/>
      <c r="C36" s="535"/>
      <c r="D36" s="541"/>
      <c r="E36" s="544"/>
      <c r="F36" s="546"/>
      <c r="G36" s="389"/>
      <c r="H36" s="533"/>
      <c r="I36" s="533"/>
      <c r="J36" s="533"/>
      <c r="K36" s="533"/>
      <c r="L36" s="533"/>
      <c r="M36" s="537"/>
      <c r="N36" s="28"/>
      <c r="O36" s="28"/>
    </row>
    <row r="37" spans="1:169" hidden="1">
      <c r="A37" s="534"/>
      <c r="B37" s="535"/>
      <c r="C37" s="535"/>
      <c r="D37" s="541"/>
      <c r="E37" s="544"/>
      <c r="F37" s="546"/>
      <c r="G37" s="389"/>
      <c r="H37" s="533"/>
      <c r="I37" s="533"/>
      <c r="J37" s="533"/>
      <c r="K37" s="533"/>
      <c r="L37" s="533"/>
      <c r="M37" s="537"/>
      <c r="N37" s="28"/>
      <c r="O37" s="28"/>
    </row>
    <row r="38" spans="1:169" hidden="1">
      <c r="A38" s="534"/>
      <c r="B38" s="535"/>
      <c r="C38" s="535"/>
      <c r="D38" s="541"/>
      <c r="E38" s="544"/>
      <c r="F38" s="546"/>
      <c r="G38" s="389"/>
      <c r="H38" s="533"/>
      <c r="I38" s="533"/>
      <c r="J38" s="533"/>
      <c r="K38" s="533"/>
      <c r="L38" s="533"/>
      <c r="M38" s="537"/>
      <c r="N38" s="28"/>
      <c r="O38" s="28"/>
    </row>
    <row r="39" spans="1:169" hidden="1">
      <c r="A39" s="534"/>
      <c r="B39" s="535"/>
      <c r="C39" s="535"/>
      <c r="D39" s="541"/>
      <c r="E39" s="544"/>
      <c r="F39" s="546"/>
      <c r="G39" s="389"/>
      <c r="H39" s="533"/>
      <c r="I39" s="533"/>
      <c r="J39" s="533"/>
      <c r="K39" s="533"/>
      <c r="L39" s="533"/>
      <c r="M39" s="537"/>
      <c r="N39" s="28"/>
      <c r="O39" s="28"/>
    </row>
    <row r="40" spans="1:169" s="20" customFormat="1" ht="12.75" hidden="1" customHeight="1">
      <c r="A40" s="534">
        <f>'7- Mapa Final'!A40</f>
        <v>5</v>
      </c>
      <c r="B40" s="535" t="str">
        <f>'7- Mapa Final'!B40</f>
        <v>Ofrecer, prometer, entregar, aceptar o solicitar una ventaja indebida  para influir  en la toma de decisiones  para  la adquisición de predios en donación.</v>
      </c>
      <c r="C40" s="535" t="str">
        <f>'7- Mapa Final'!C40</f>
        <v>Cuando se emite un concepto favorable que conlleve a la adquisición de un predio por donación omitiendo el cumplimiento de los requisitos establecidos, con el fin de favorecer intereses particulares.</v>
      </c>
      <c r="D40" s="540" t="str">
        <f>'7- Mapa Final'!J40</f>
        <v>Media - 3</v>
      </c>
      <c r="E40" s="543" t="str">
        <f>'7- Mapa Final'!K40</f>
        <v>Menor - 2</v>
      </c>
      <c r="F40" s="546" t="str">
        <f>'7- Mapa Final'!M40</f>
        <v>Moderado - 6</v>
      </c>
      <c r="G40" s="389" t="str">
        <f>+'7- Mapa Final'!N40:N49</f>
        <v>Aceptar el riesgo</v>
      </c>
      <c r="H40" s="533"/>
      <c r="I40" s="533"/>
      <c r="J40" s="533" t="s">
        <v>8</v>
      </c>
      <c r="K40" s="536">
        <v>45292</v>
      </c>
      <c r="L40" s="536">
        <v>45381</v>
      </c>
      <c r="M40" s="537" t="s">
        <v>478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34"/>
      <c r="B41" s="535"/>
      <c r="C41" s="535"/>
      <c r="D41" s="541"/>
      <c r="E41" s="544"/>
      <c r="F41" s="546"/>
      <c r="G41" s="389"/>
      <c r="H41" s="533"/>
      <c r="I41" s="533"/>
      <c r="J41" s="533"/>
      <c r="K41" s="533"/>
      <c r="L41" s="533"/>
      <c r="M41" s="53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34"/>
      <c r="B42" s="535"/>
      <c r="C42" s="535"/>
      <c r="D42" s="541"/>
      <c r="E42" s="544"/>
      <c r="F42" s="546"/>
      <c r="G42" s="389"/>
      <c r="H42" s="533"/>
      <c r="I42" s="533"/>
      <c r="J42" s="533"/>
      <c r="K42" s="533"/>
      <c r="L42" s="533"/>
      <c r="M42" s="53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34"/>
      <c r="B43" s="535"/>
      <c r="C43" s="535"/>
      <c r="D43" s="541"/>
      <c r="E43" s="544"/>
      <c r="F43" s="546"/>
      <c r="G43" s="389"/>
      <c r="H43" s="533"/>
      <c r="I43" s="533"/>
      <c r="J43" s="533"/>
      <c r="K43" s="533"/>
      <c r="L43" s="533"/>
      <c r="M43" s="53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34"/>
      <c r="B44" s="535"/>
      <c r="C44" s="535"/>
      <c r="D44" s="541"/>
      <c r="E44" s="544"/>
      <c r="F44" s="546"/>
      <c r="G44" s="389"/>
      <c r="H44" s="533"/>
      <c r="I44" s="533"/>
      <c r="J44" s="533"/>
      <c r="K44" s="533"/>
      <c r="L44" s="533"/>
      <c r="M44" s="53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534"/>
      <c r="B45" s="535"/>
      <c r="C45" s="535"/>
      <c r="D45" s="541"/>
      <c r="E45" s="544"/>
      <c r="F45" s="546"/>
      <c r="G45" s="389"/>
      <c r="H45" s="533"/>
      <c r="I45" s="533"/>
      <c r="J45" s="533"/>
      <c r="K45" s="533"/>
      <c r="L45" s="533"/>
      <c r="M45" s="537"/>
      <c r="N45" s="28"/>
      <c r="O45" s="28"/>
    </row>
    <row r="46" spans="1:169" hidden="1">
      <c r="A46" s="534"/>
      <c r="B46" s="535"/>
      <c r="C46" s="535"/>
      <c r="D46" s="541"/>
      <c r="E46" s="544"/>
      <c r="F46" s="546"/>
      <c r="G46" s="389"/>
      <c r="H46" s="533"/>
      <c r="I46" s="533"/>
      <c r="J46" s="533"/>
      <c r="K46" s="533"/>
      <c r="L46" s="533"/>
      <c r="M46" s="537"/>
      <c r="N46" s="28"/>
      <c r="O46" s="28"/>
    </row>
    <row r="47" spans="1:169" hidden="1">
      <c r="A47" s="534"/>
      <c r="B47" s="535"/>
      <c r="C47" s="535"/>
      <c r="D47" s="541"/>
      <c r="E47" s="544"/>
      <c r="F47" s="546"/>
      <c r="G47" s="389"/>
      <c r="H47" s="533"/>
      <c r="I47" s="533"/>
      <c r="J47" s="533"/>
      <c r="K47" s="533"/>
      <c r="L47" s="533"/>
      <c r="M47" s="537"/>
      <c r="N47" s="28"/>
      <c r="O47" s="28"/>
    </row>
    <row r="48" spans="1:169" hidden="1">
      <c r="A48" s="534"/>
      <c r="B48" s="535"/>
      <c r="C48" s="535"/>
      <c r="D48" s="541"/>
      <c r="E48" s="544"/>
      <c r="F48" s="546"/>
      <c r="G48" s="389"/>
      <c r="H48" s="533"/>
      <c r="I48" s="533"/>
      <c r="J48" s="533"/>
      <c r="K48" s="533"/>
      <c r="L48" s="533"/>
      <c r="M48" s="537"/>
      <c r="N48" s="28"/>
      <c r="O48" s="28"/>
    </row>
    <row r="49" spans="1:15" hidden="1">
      <c r="A49" s="534"/>
      <c r="B49" s="535"/>
      <c r="C49" s="535"/>
      <c r="D49" s="541"/>
      <c r="E49" s="544"/>
      <c r="F49" s="546"/>
      <c r="G49" s="389"/>
      <c r="H49" s="533"/>
      <c r="I49" s="533"/>
      <c r="J49" s="533"/>
      <c r="K49" s="533"/>
      <c r="L49" s="533"/>
      <c r="M49" s="537"/>
      <c r="N49" s="28"/>
      <c r="O49" s="28"/>
    </row>
    <row r="50" spans="1:15" hidden="1">
      <c r="A50" s="534">
        <f>'7- Mapa Final'!A50</f>
        <v>6</v>
      </c>
      <c r="B50" s="53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35" t="str">
        <f>'7- Mapa Final'!C50</f>
        <v>Cuando se emite un concepto técnico basado en una evaluación que redunde en ventajas para agentes internos y externos, sin la adecuada justificación técnica.</v>
      </c>
      <c r="D50" s="540" t="str">
        <f>'7- Mapa Final'!J50</f>
        <v>Muy Baja - 1</v>
      </c>
      <c r="E50" s="543" t="str">
        <f>'7- Mapa Final'!K50</f>
        <v>Moderado - 3</v>
      </c>
      <c r="F50" s="546" t="str">
        <f>'7- Mapa Final'!M50</f>
        <v>Moderado - 3</v>
      </c>
      <c r="G50" s="389" t="str">
        <f>+'7- Mapa Final'!N50:N59</f>
        <v>Aceptar el riesgo</v>
      </c>
      <c r="H50" s="533"/>
      <c r="I50" s="533"/>
      <c r="J50" s="533" t="s">
        <v>8</v>
      </c>
      <c r="K50" s="536">
        <v>45292</v>
      </c>
      <c r="L50" s="536">
        <v>45381</v>
      </c>
      <c r="M50" s="537" t="s">
        <v>478</v>
      </c>
    </row>
    <row r="51" spans="1:15" hidden="1">
      <c r="A51" s="534"/>
      <c r="B51" s="535"/>
      <c r="C51" s="535"/>
      <c r="D51" s="541"/>
      <c r="E51" s="544"/>
      <c r="F51" s="546"/>
      <c r="G51" s="389"/>
      <c r="H51" s="533"/>
      <c r="I51" s="533"/>
      <c r="J51" s="533"/>
      <c r="K51" s="533"/>
      <c r="L51" s="533"/>
      <c r="M51" s="537"/>
    </row>
    <row r="52" spans="1:15" hidden="1">
      <c r="A52" s="534"/>
      <c r="B52" s="535"/>
      <c r="C52" s="535"/>
      <c r="D52" s="541"/>
      <c r="E52" s="544"/>
      <c r="F52" s="546"/>
      <c r="G52" s="389"/>
      <c r="H52" s="533"/>
      <c r="I52" s="533"/>
      <c r="J52" s="533"/>
      <c r="K52" s="533"/>
      <c r="L52" s="533"/>
      <c r="M52" s="537"/>
    </row>
    <row r="53" spans="1:15" hidden="1">
      <c r="A53" s="534"/>
      <c r="B53" s="535"/>
      <c r="C53" s="535"/>
      <c r="D53" s="541"/>
      <c r="E53" s="544"/>
      <c r="F53" s="546"/>
      <c r="G53" s="389"/>
      <c r="H53" s="533"/>
      <c r="I53" s="533"/>
      <c r="J53" s="533"/>
      <c r="K53" s="533"/>
      <c r="L53" s="533"/>
      <c r="M53" s="537"/>
    </row>
    <row r="54" spans="1:15" hidden="1">
      <c r="A54" s="534"/>
      <c r="B54" s="535"/>
      <c r="C54" s="535"/>
      <c r="D54" s="541"/>
      <c r="E54" s="544"/>
      <c r="F54" s="546"/>
      <c r="G54" s="389"/>
      <c r="H54" s="533"/>
      <c r="I54" s="533"/>
      <c r="J54" s="533"/>
      <c r="K54" s="533"/>
      <c r="L54" s="533"/>
      <c r="M54" s="537"/>
    </row>
    <row r="55" spans="1:15" hidden="1">
      <c r="A55" s="534"/>
      <c r="B55" s="535"/>
      <c r="C55" s="535"/>
      <c r="D55" s="541"/>
      <c r="E55" s="544"/>
      <c r="F55" s="546"/>
      <c r="G55" s="389"/>
      <c r="H55" s="533"/>
      <c r="I55" s="533"/>
      <c r="J55" s="533"/>
      <c r="K55" s="533"/>
      <c r="L55" s="533"/>
      <c r="M55" s="537"/>
    </row>
    <row r="56" spans="1:15" hidden="1">
      <c r="A56" s="534"/>
      <c r="B56" s="535"/>
      <c r="C56" s="535"/>
      <c r="D56" s="541"/>
      <c r="E56" s="544"/>
      <c r="F56" s="546"/>
      <c r="G56" s="389"/>
      <c r="H56" s="533"/>
      <c r="I56" s="533"/>
      <c r="J56" s="533"/>
      <c r="K56" s="533"/>
      <c r="L56" s="533"/>
      <c r="M56" s="537"/>
    </row>
    <row r="57" spans="1:15" hidden="1">
      <c r="A57" s="534"/>
      <c r="B57" s="535"/>
      <c r="C57" s="535"/>
      <c r="D57" s="541"/>
      <c r="E57" s="544"/>
      <c r="F57" s="546"/>
      <c r="G57" s="389"/>
      <c r="H57" s="533"/>
      <c r="I57" s="533"/>
      <c r="J57" s="533"/>
      <c r="K57" s="533"/>
      <c r="L57" s="533"/>
      <c r="M57" s="537"/>
    </row>
    <row r="58" spans="1:15" hidden="1">
      <c r="A58" s="534"/>
      <c r="B58" s="535"/>
      <c r="C58" s="535"/>
      <c r="D58" s="541"/>
      <c r="E58" s="544"/>
      <c r="F58" s="546"/>
      <c r="G58" s="389"/>
      <c r="H58" s="533"/>
      <c r="I58" s="533"/>
      <c r="J58" s="533"/>
      <c r="K58" s="533"/>
      <c r="L58" s="533"/>
      <c r="M58" s="537"/>
    </row>
    <row r="59" spans="1:15" ht="39" hidden="1" customHeight="1">
      <c r="A59" s="534"/>
      <c r="B59" s="535"/>
      <c r="C59" s="535"/>
      <c r="D59" s="541"/>
      <c r="E59" s="544"/>
      <c r="F59" s="546"/>
      <c r="G59" s="389"/>
      <c r="H59" s="533"/>
      <c r="I59" s="533"/>
      <c r="J59" s="533"/>
      <c r="K59" s="533"/>
      <c r="L59" s="533"/>
      <c r="M59" s="537"/>
    </row>
    <row r="60" spans="1:15" hidden="1">
      <c r="A60" s="534">
        <f>'7- Mapa Final'!A60</f>
        <v>7</v>
      </c>
      <c r="B60" s="535" t="str">
        <f>'7- Mapa Final'!B60</f>
        <v>Ofrecer, prometer, entregar, aceptar o solicitar una ventaja indebida para conseguir el favorecimiento competitivo  en  la adición  de  contratos de Estudios y Diseños o construcción de sedes y despachos judiciales.</v>
      </c>
      <c r="C60" s="535" t="str">
        <f>'7- Mapa Final'!C60</f>
        <v>Cuando se adicionen contratos que son ventajosos para agentes internos y externos, sin la adecuada justificación que soporte su valor.</v>
      </c>
      <c r="D60" s="540" t="str">
        <f>'7- Mapa Final'!J60</f>
        <v>Muy Baja - 1</v>
      </c>
      <c r="E60" s="543" t="str">
        <f>'7- Mapa Final'!K60</f>
        <v>Menor - 2</v>
      </c>
      <c r="F60" s="546" t="str">
        <f>'7- Mapa Final'!M60</f>
        <v>Bajo - 2</v>
      </c>
      <c r="G60" s="389" t="str">
        <f>+'7- Mapa Final'!N60:N69</f>
        <v>Aceptar el riesgo</v>
      </c>
      <c r="H60" s="533"/>
      <c r="I60" s="533"/>
      <c r="J60" s="533" t="s">
        <v>8</v>
      </c>
      <c r="K60" s="536">
        <v>45292</v>
      </c>
      <c r="L60" s="536">
        <v>45381</v>
      </c>
      <c r="M60" s="537" t="s">
        <v>478</v>
      </c>
    </row>
    <row r="61" spans="1:15" hidden="1">
      <c r="A61" s="534"/>
      <c r="B61" s="535"/>
      <c r="C61" s="535"/>
      <c r="D61" s="541"/>
      <c r="E61" s="544"/>
      <c r="F61" s="546"/>
      <c r="G61" s="389"/>
      <c r="H61" s="533"/>
      <c r="I61" s="533"/>
      <c r="J61" s="533"/>
      <c r="K61" s="533"/>
      <c r="L61" s="533"/>
      <c r="M61" s="537"/>
    </row>
    <row r="62" spans="1:15" hidden="1">
      <c r="A62" s="534"/>
      <c r="B62" s="535"/>
      <c r="C62" s="535"/>
      <c r="D62" s="541"/>
      <c r="E62" s="544"/>
      <c r="F62" s="546"/>
      <c r="G62" s="389"/>
      <c r="H62" s="533"/>
      <c r="I62" s="533"/>
      <c r="J62" s="533"/>
      <c r="K62" s="533"/>
      <c r="L62" s="533"/>
      <c r="M62" s="537"/>
    </row>
    <row r="63" spans="1:15" hidden="1">
      <c r="A63" s="534"/>
      <c r="B63" s="535"/>
      <c r="C63" s="535"/>
      <c r="D63" s="541"/>
      <c r="E63" s="544"/>
      <c r="F63" s="546"/>
      <c r="G63" s="389"/>
      <c r="H63" s="533"/>
      <c r="I63" s="533"/>
      <c r="J63" s="533"/>
      <c r="K63" s="533"/>
      <c r="L63" s="533"/>
      <c r="M63" s="537"/>
    </row>
    <row r="64" spans="1:15" hidden="1">
      <c r="A64" s="534"/>
      <c r="B64" s="535"/>
      <c r="C64" s="535"/>
      <c r="D64" s="541"/>
      <c r="E64" s="544"/>
      <c r="F64" s="546"/>
      <c r="G64" s="389"/>
      <c r="H64" s="533"/>
      <c r="I64" s="533"/>
      <c r="J64" s="533"/>
      <c r="K64" s="533"/>
      <c r="L64" s="533"/>
      <c r="M64" s="537"/>
    </row>
    <row r="65" spans="1:13" hidden="1">
      <c r="A65" s="534"/>
      <c r="B65" s="535"/>
      <c r="C65" s="535"/>
      <c r="D65" s="541"/>
      <c r="E65" s="544"/>
      <c r="F65" s="546"/>
      <c r="G65" s="389"/>
      <c r="H65" s="533"/>
      <c r="I65" s="533"/>
      <c r="J65" s="533"/>
      <c r="K65" s="533"/>
      <c r="L65" s="533"/>
      <c r="M65" s="537"/>
    </row>
    <row r="66" spans="1:13" hidden="1">
      <c r="A66" s="534"/>
      <c r="B66" s="535"/>
      <c r="C66" s="535"/>
      <c r="D66" s="541"/>
      <c r="E66" s="544"/>
      <c r="F66" s="546"/>
      <c r="G66" s="389"/>
      <c r="H66" s="533"/>
      <c r="I66" s="533"/>
      <c r="J66" s="533"/>
      <c r="K66" s="533"/>
      <c r="L66" s="533"/>
      <c r="M66" s="537"/>
    </row>
    <row r="67" spans="1:13" hidden="1">
      <c r="A67" s="534"/>
      <c r="B67" s="535"/>
      <c r="C67" s="535"/>
      <c r="D67" s="541"/>
      <c r="E67" s="544"/>
      <c r="F67" s="546"/>
      <c r="G67" s="389"/>
      <c r="H67" s="533"/>
      <c r="I67" s="533"/>
      <c r="J67" s="533"/>
      <c r="K67" s="533"/>
      <c r="L67" s="533"/>
      <c r="M67" s="537"/>
    </row>
    <row r="68" spans="1:13" hidden="1">
      <c r="A68" s="534"/>
      <c r="B68" s="535"/>
      <c r="C68" s="535"/>
      <c r="D68" s="541"/>
      <c r="E68" s="544"/>
      <c r="F68" s="546"/>
      <c r="G68" s="389"/>
      <c r="H68" s="533"/>
      <c r="I68" s="533"/>
      <c r="J68" s="533"/>
      <c r="K68" s="533"/>
      <c r="L68" s="533"/>
      <c r="M68" s="537"/>
    </row>
    <row r="69" spans="1:13" ht="15.75" hidden="1" thickBot="1">
      <c r="A69" s="538"/>
      <c r="B69" s="539"/>
      <c r="C69" s="539"/>
      <c r="D69" s="542"/>
      <c r="E69" s="545"/>
      <c r="F69" s="547"/>
      <c r="G69" s="390"/>
      <c r="H69" s="548"/>
      <c r="I69" s="548"/>
      <c r="J69" s="548"/>
      <c r="K69" s="548"/>
      <c r="L69" s="548"/>
      <c r="M69" s="549"/>
    </row>
  </sheetData>
  <mergeCells count="95">
    <mergeCell ref="L60:L6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F50:F59"/>
    <mergeCell ref="G50:G59"/>
    <mergeCell ref="H50:H59"/>
    <mergeCell ref="I50:I59"/>
    <mergeCell ref="G40:G49"/>
    <mergeCell ref="H40:H49"/>
    <mergeCell ref="I40:I4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9" priority="48" operator="containsText" text="3- Moderado">
      <formula>NOT(ISERROR(SEARCH("3- Moderado",A7)))</formula>
    </cfRule>
    <cfRule type="containsText" dxfId="98" priority="49" operator="containsText" text="6- Moderado">
      <formula>NOT(ISERROR(SEARCH("6- Moderado",A7)))</formula>
    </cfRule>
    <cfRule type="containsText" dxfId="97" priority="50" operator="containsText" text="4- Moderado">
      <formula>NOT(ISERROR(SEARCH("4- Moderado",A7)))</formula>
    </cfRule>
    <cfRule type="containsText" dxfId="96" priority="51" operator="containsText" text="3- Bajo">
      <formula>NOT(ISERROR(SEARCH("3- Bajo",A7)))</formula>
    </cfRule>
    <cfRule type="containsText" dxfId="95" priority="52" operator="containsText" text="4- Bajo">
      <formula>NOT(ISERROR(SEARCH("4- Bajo",A7)))</formula>
    </cfRule>
    <cfRule type="containsText" dxfId="94" priority="53" operator="containsText" text="1- Bajo">
      <formula>NOT(ISERROR(SEARCH("1- Bajo",A7)))</formula>
    </cfRule>
  </conditionalFormatting>
  <conditionalFormatting sqref="A10:E10">
    <cfRule type="containsText" dxfId="93" priority="42" operator="containsText" text="3- Moderado">
      <formula>NOT(ISERROR(SEARCH("3- Moderado",A10)))</formula>
    </cfRule>
    <cfRule type="containsText" dxfId="92" priority="43" operator="containsText" text="6- Moderado">
      <formula>NOT(ISERROR(SEARCH("6- Moderado",A10)))</formula>
    </cfRule>
    <cfRule type="containsText" dxfId="91" priority="44" operator="containsText" text="4- Moderado">
      <formula>NOT(ISERROR(SEARCH("4- Moderado",A10)))</formula>
    </cfRule>
    <cfRule type="containsText" dxfId="90" priority="45" operator="containsText" text="3- Bajo">
      <formula>NOT(ISERROR(SEARCH("3- Bajo",A10)))</formula>
    </cfRule>
    <cfRule type="containsText" dxfId="89" priority="46" operator="containsText" text="4- Bajo">
      <formula>NOT(ISERROR(SEARCH("4- Bajo",A10)))</formula>
    </cfRule>
    <cfRule type="containsText" dxfId="88" priority="47" operator="containsText" text="1- Bajo">
      <formula>NOT(ISERROR(SEARCH("1- Bajo",A10)))</formula>
    </cfRule>
  </conditionalFormatting>
  <conditionalFormatting sqref="A20:E20">
    <cfRule type="containsText" dxfId="87" priority="29" operator="containsText" text="3- Moderado">
      <formula>NOT(ISERROR(SEARCH("3- Moderado",A20)))</formula>
    </cfRule>
    <cfRule type="containsText" dxfId="86" priority="30" operator="containsText" text="6- Moderado">
      <formula>NOT(ISERROR(SEARCH("6- Moderado",A20)))</formula>
    </cfRule>
    <cfRule type="containsText" dxfId="85" priority="31" operator="containsText" text="4- Moderado">
      <formula>NOT(ISERROR(SEARCH("4- Moderado",A20)))</formula>
    </cfRule>
    <cfRule type="containsText" dxfId="84" priority="32" operator="containsText" text="3- Bajo">
      <formula>NOT(ISERROR(SEARCH("3- Bajo",A20)))</formula>
    </cfRule>
    <cfRule type="containsText" dxfId="83" priority="33" operator="containsText" text="4- Bajo">
      <formula>NOT(ISERROR(SEARCH("4- Bajo",A20)))</formula>
    </cfRule>
    <cfRule type="containsText" dxfId="82" priority="34" operator="containsText" text="1- Bajo">
      <formula>NOT(ISERROR(SEARCH("1- Bajo",A20)))</formula>
    </cfRule>
  </conditionalFormatting>
  <conditionalFormatting sqref="A30:E30">
    <cfRule type="containsText" dxfId="81" priority="22" operator="containsText" text="3- Moderado">
      <formula>NOT(ISERROR(SEARCH("3- Moderado",A30)))</formula>
    </cfRule>
    <cfRule type="containsText" dxfId="80" priority="23" operator="containsText" text="6- Moderado">
      <formula>NOT(ISERROR(SEARCH("6- Moderado",A30)))</formula>
    </cfRule>
    <cfRule type="containsText" dxfId="79" priority="24" operator="containsText" text="4- Moderado">
      <formula>NOT(ISERROR(SEARCH("4- Moderado",A30)))</formula>
    </cfRule>
    <cfRule type="containsText" dxfId="78" priority="25" operator="containsText" text="3- Bajo">
      <formula>NOT(ISERROR(SEARCH("3- Bajo",A30)))</formula>
    </cfRule>
    <cfRule type="containsText" dxfId="77" priority="26" operator="containsText" text="4- Bajo">
      <formula>NOT(ISERROR(SEARCH("4- Bajo",A30)))</formula>
    </cfRule>
    <cfRule type="containsText" dxfId="76" priority="27" operator="containsText" text="1- Bajo">
      <formula>NOT(ISERROR(SEARCH("1- Bajo",A30)))</formula>
    </cfRule>
  </conditionalFormatting>
  <conditionalFormatting sqref="A40:E40 A50:E50 A60:E60">
    <cfRule type="containsText" dxfId="75" priority="11" operator="containsText" text="3- Moderado">
      <formula>NOT(ISERROR(SEARCH("3- Moderado",A40)))</formula>
    </cfRule>
    <cfRule type="containsText" dxfId="74" priority="12" operator="containsText" text="6- Moderado">
      <formula>NOT(ISERROR(SEARCH("6- Moderado",A40)))</formula>
    </cfRule>
    <cfRule type="containsText" dxfId="73" priority="13" operator="containsText" text="4- Moderado">
      <formula>NOT(ISERROR(SEARCH("4- Moderado",A40)))</formula>
    </cfRule>
    <cfRule type="containsText" dxfId="72" priority="14" operator="containsText" text="3- Bajo">
      <formula>NOT(ISERROR(SEARCH("3- Bajo",A40)))</formula>
    </cfRule>
    <cfRule type="containsText" dxfId="71" priority="15" operator="containsText" text="4- Bajo">
      <formula>NOT(ISERROR(SEARCH("4- Bajo",A40)))</formula>
    </cfRule>
    <cfRule type="containsText" dxfId="70" priority="16" operator="containsText" text="1- Bajo">
      <formula>NOT(ISERROR(SEARCH("1- Bajo",A40)))</formula>
    </cfRule>
  </conditionalFormatting>
  <conditionalFormatting sqref="C8:F8">
    <cfRule type="containsText" dxfId="69" priority="36" operator="containsText" text="3- Moderado">
      <formula>NOT(ISERROR(SEARCH("3- Moderado",C8)))</formula>
    </cfRule>
    <cfRule type="containsText" dxfId="68" priority="37" operator="containsText" text="6- Moderado">
      <formula>NOT(ISERROR(SEARCH("6- Moderado",C8)))</formula>
    </cfRule>
    <cfRule type="containsText" dxfId="67" priority="38" operator="containsText" text="4- Moderado">
      <formula>NOT(ISERROR(SEARCH("4- Moderado",C8)))</formula>
    </cfRule>
    <cfRule type="containsText" dxfId="66" priority="39" operator="containsText" text="3- Bajo">
      <formula>NOT(ISERROR(SEARCH("3- Bajo",C8)))</formula>
    </cfRule>
    <cfRule type="containsText" dxfId="65" priority="40" operator="containsText" text="4- Bajo">
      <formula>NOT(ISERROR(SEARCH("4- Bajo",C8)))</formula>
    </cfRule>
    <cfRule type="containsText" dxfId="64" priority="41" operator="containsText" text="1- Bajo">
      <formula>NOT(ISERROR(SEARCH("1- Bajo",C8)))</formula>
    </cfRule>
  </conditionalFormatting>
  <conditionalFormatting sqref="D10:D6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6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69">
    <cfRule type="containsText" dxfId="54" priority="9" operator="containsText" text="Moderado">
      <formula>NOT(ISERROR(SEARCH("Moderado",E10)))</formula>
    </cfRule>
  </conditionalFormatting>
  <conditionalFormatting sqref="F10:F69">
    <cfRule type="containsText" dxfId="53" priority="17" operator="containsText" text="Bajo">
      <formula>NOT(ISERROR(SEARCH("Bajo",F10)))</formula>
    </cfRule>
    <cfRule type="containsText" dxfId="52" priority="18" operator="containsText" text="Moderado">
      <formula>NOT(ISERROR(SEARCH("Moderado",F10)))</formula>
    </cfRule>
    <cfRule type="containsText" dxfId="51" priority="19" operator="containsText" text="Alto">
      <formula>NOT(ISERROR(SEARCH("Alto",F10)))</formula>
    </cfRule>
    <cfRule type="containsText" dxfId="50" priority="20" operator="containsText" text="Extremo">
      <formula>NOT(ISERROR(SEARCH("Extremo",F10)))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69">
    <cfRule type="colorScale" priority="21">
      <colorScale>
        <cfvo type="min"/>
        <cfvo type="max"/>
        <color rgb="FFFF7128"/>
        <color rgb="FFFFEF9C"/>
      </colorScale>
    </cfRule>
  </conditionalFormatting>
  <conditionalFormatting sqref="F10:F19">
    <cfRule type="colorScale" priority="5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C5BD154-1E49-43E6-B7DF-257691809E25}"/>
    <dataValidation allowBlank="1" showInputMessage="1" showErrorMessage="1" prompt="Describir las actividades que se van a desarrollar para el proyecto" sqref="H7" xr:uid="{06219FCD-4CD9-46DD-BED2-72430DE7EF3C}"/>
    <dataValidation allowBlank="1" showInputMessage="1" showErrorMessage="1" prompt="Seleccionar si el responsable es el responsable de las acciones es el nivel central" sqref="I7:I8" xr:uid="{F9867E6A-F45D-4D2A-B463-1E30B182169D}"/>
    <dataValidation allowBlank="1" showInputMessage="1" showErrorMessage="1" prompt="seleccionar si el responsable de ejecutar las acciones es el nivel central" sqref="J8" xr:uid="{9B8D2F24-ACF0-4ABA-995E-6537E41FFC32}"/>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E6A5369-A2EF-490D-8CAB-EB69D6EA3FCE}">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D8E6D-6D98-430D-B02C-B02389095D44}">
  <sheetPr>
    <tabColor theme="5" tint="0.39997558519241921"/>
    <pageSetUpPr fitToPage="1"/>
  </sheetPr>
  <dimension ref="A1:JK69"/>
  <sheetViews>
    <sheetView showGridLines="0" tabSelected="1" topLeftCell="A6" zoomScale="55" zoomScaleNormal="55" workbookViewId="0">
      <selection activeCell="K77" sqref="K7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71"/>
      <c r="B1" s="572"/>
      <c r="C1" s="575"/>
      <c r="D1" s="575"/>
      <c r="E1" s="575"/>
      <c r="F1" s="575"/>
      <c r="G1" s="575"/>
      <c r="H1" s="575"/>
      <c r="I1" s="575"/>
      <c r="J1" s="576"/>
      <c r="K1" s="570"/>
      <c r="L1" s="570"/>
      <c r="M1" s="570"/>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73"/>
      <c r="B2" s="574"/>
      <c r="C2" s="577"/>
      <c r="D2" s="577"/>
      <c r="E2" s="577"/>
      <c r="F2" s="577"/>
      <c r="G2" s="577"/>
      <c r="H2" s="577"/>
      <c r="I2" s="577"/>
      <c r="J2" s="578"/>
      <c r="K2" s="570"/>
      <c r="L2" s="570"/>
      <c r="M2" s="570"/>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77"/>
      <c r="D3" s="577"/>
      <c r="E3" s="577"/>
      <c r="F3" s="577"/>
      <c r="G3" s="577"/>
      <c r="H3" s="577"/>
      <c r="I3" s="577"/>
      <c r="J3" s="578"/>
      <c r="K3" s="570"/>
      <c r="L3" s="570"/>
      <c r="M3" s="570"/>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13" t="s">
        <v>267</v>
      </c>
      <c r="B4" s="413"/>
      <c r="C4" s="471" t="s">
        <v>268</v>
      </c>
      <c r="D4" s="471"/>
      <c r="E4" s="471"/>
      <c r="F4" s="471"/>
      <c r="G4" s="471"/>
      <c r="H4" s="471"/>
      <c r="I4" s="471"/>
      <c r="J4" s="471"/>
      <c r="K4" s="471"/>
      <c r="L4" s="471"/>
      <c r="M4" s="471"/>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13" t="s">
        <v>269</v>
      </c>
      <c r="B5" s="413"/>
      <c r="C5" s="472" t="s">
        <v>34</v>
      </c>
      <c r="D5" s="472"/>
      <c r="E5" s="472"/>
      <c r="F5" s="472"/>
      <c r="G5" s="472"/>
      <c r="H5" s="472"/>
      <c r="I5" s="472"/>
      <c r="J5" s="472"/>
      <c r="K5" s="472"/>
      <c r="L5" s="472"/>
      <c r="M5" s="47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13" t="s">
        <v>270</v>
      </c>
      <c r="B6" s="413"/>
      <c r="C6" s="567" t="s">
        <v>271</v>
      </c>
      <c r="D6" s="568"/>
      <c r="E6" s="568"/>
      <c r="F6" s="568"/>
      <c r="G6" s="568"/>
      <c r="H6" s="568"/>
      <c r="I6" s="568"/>
      <c r="J6" s="568"/>
      <c r="K6" s="568"/>
      <c r="L6" s="568"/>
      <c r="M6" s="56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2" t="s">
        <v>465</v>
      </c>
      <c r="B7" s="563"/>
      <c r="C7" s="564"/>
      <c r="D7" s="565" t="s">
        <v>466</v>
      </c>
      <c r="E7" s="565"/>
      <c r="F7" s="565"/>
      <c r="G7" s="566" t="s">
        <v>467</v>
      </c>
      <c r="H7" s="557" t="s">
        <v>468</v>
      </c>
      <c r="I7" s="559" t="s">
        <v>469</v>
      </c>
      <c r="J7" s="560"/>
      <c r="K7" s="559" t="s">
        <v>470</v>
      </c>
      <c r="L7" s="560"/>
      <c r="M7" s="561" t="s">
        <v>498</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76" t="s">
        <v>40</v>
      </c>
      <c r="B8" s="276" t="s">
        <v>209</v>
      </c>
      <c r="C8" s="276" t="s">
        <v>211</v>
      </c>
      <c r="D8" s="22" t="s">
        <v>221</v>
      </c>
      <c r="E8" s="22" t="s">
        <v>472</v>
      </c>
      <c r="F8" s="22" t="s">
        <v>473</v>
      </c>
      <c r="G8" s="566"/>
      <c r="H8" s="558"/>
      <c r="I8" s="23" t="s">
        <v>474</v>
      </c>
      <c r="J8" s="23" t="s">
        <v>475</v>
      </c>
      <c r="K8" s="23" t="s">
        <v>476</v>
      </c>
      <c r="L8" s="23" t="s">
        <v>477</v>
      </c>
      <c r="M8" s="56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50"/>
      <c r="B9" s="551"/>
      <c r="C9" s="551"/>
      <c r="D9" s="551"/>
      <c r="E9" s="551"/>
      <c r="F9" s="551"/>
      <c r="G9" s="55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52">
        <f>'7- Mapa Final'!A10</f>
        <v>1</v>
      </c>
      <c r="B10" s="553" t="str">
        <f>'7- Mapa Final'!B10</f>
        <v xml:space="preserve">Daño, pérdida o uso indebido de bienes muebles o  inmuebles </v>
      </c>
      <c r="C10" s="553" t="str">
        <f>'7- Mapa Final'!C10</f>
        <v xml:space="preserve">Daño, afectación o deterioro de un inmueble </v>
      </c>
      <c r="D10" s="554" t="str">
        <f>'7- Mapa Final'!J10</f>
        <v>Muy Baja - 1</v>
      </c>
      <c r="E10" s="555" t="str">
        <f>'7- Mapa Final'!K10</f>
        <v>Menor - 2</v>
      </c>
      <c r="F10" s="581" t="str">
        <f>'7- Mapa Final'!M10</f>
        <v>Bajo - 2</v>
      </c>
      <c r="G10" s="405" t="str">
        <f>+'7- Mapa Final'!N10:N19</f>
        <v>Aceptar el riesgo</v>
      </c>
      <c r="H10" s="556"/>
      <c r="I10" s="556"/>
      <c r="J10" s="556" t="s">
        <v>8</v>
      </c>
      <c r="K10" s="579">
        <v>45474</v>
      </c>
      <c r="L10" s="579">
        <v>45565</v>
      </c>
      <c r="M10" s="580" t="s">
        <v>478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4"/>
      <c r="B11" s="535"/>
      <c r="C11" s="535"/>
      <c r="D11" s="541"/>
      <c r="E11" s="544"/>
      <c r="F11" s="546"/>
      <c r="G11" s="389"/>
      <c r="H11" s="533"/>
      <c r="I11" s="533"/>
      <c r="J11" s="533"/>
      <c r="K11" s="533"/>
      <c r="L11" s="533"/>
      <c r="M11" s="537"/>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4"/>
      <c r="B12" s="535"/>
      <c r="C12" s="535"/>
      <c r="D12" s="541"/>
      <c r="E12" s="544"/>
      <c r="F12" s="546"/>
      <c r="G12" s="389"/>
      <c r="H12" s="533"/>
      <c r="I12" s="533"/>
      <c r="J12" s="533"/>
      <c r="K12" s="533"/>
      <c r="L12" s="533"/>
      <c r="M12" s="537"/>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4"/>
      <c r="B13" s="535"/>
      <c r="C13" s="535"/>
      <c r="D13" s="541"/>
      <c r="E13" s="544"/>
      <c r="F13" s="546"/>
      <c r="G13" s="389"/>
      <c r="H13" s="533"/>
      <c r="I13" s="533"/>
      <c r="J13" s="533"/>
      <c r="K13" s="533"/>
      <c r="L13" s="533"/>
      <c r="M13" s="537"/>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4"/>
      <c r="B14" s="535"/>
      <c r="C14" s="535"/>
      <c r="D14" s="541"/>
      <c r="E14" s="544"/>
      <c r="F14" s="546"/>
      <c r="G14" s="389"/>
      <c r="H14" s="533"/>
      <c r="I14" s="533"/>
      <c r="J14" s="533"/>
      <c r="K14" s="533"/>
      <c r="L14" s="533"/>
      <c r="M14" s="537"/>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4"/>
      <c r="B15" s="535"/>
      <c r="C15" s="535"/>
      <c r="D15" s="541"/>
      <c r="E15" s="544"/>
      <c r="F15" s="546"/>
      <c r="G15" s="389"/>
      <c r="H15" s="533"/>
      <c r="I15" s="533"/>
      <c r="J15" s="533"/>
      <c r="K15" s="533"/>
      <c r="L15" s="533"/>
      <c r="M15" s="537"/>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4"/>
      <c r="B16" s="535"/>
      <c r="C16" s="535"/>
      <c r="D16" s="541"/>
      <c r="E16" s="544"/>
      <c r="F16" s="546"/>
      <c r="G16" s="389"/>
      <c r="H16" s="533"/>
      <c r="I16" s="533"/>
      <c r="J16" s="533"/>
      <c r="K16" s="533"/>
      <c r="L16" s="533"/>
      <c r="M16" s="537"/>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4"/>
      <c r="B17" s="535"/>
      <c r="C17" s="535"/>
      <c r="D17" s="541"/>
      <c r="E17" s="544"/>
      <c r="F17" s="546"/>
      <c r="G17" s="389"/>
      <c r="H17" s="533"/>
      <c r="I17" s="533"/>
      <c r="J17" s="533"/>
      <c r="K17" s="533"/>
      <c r="L17" s="533"/>
      <c r="M17" s="537"/>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4"/>
      <c r="B18" s="535"/>
      <c r="C18" s="535"/>
      <c r="D18" s="541"/>
      <c r="E18" s="544"/>
      <c r="F18" s="546"/>
      <c r="G18" s="389"/>
      <c r="H18" s="533"/>
      <c r="I18" s="533"/>
      <c r="J18" s="533"/>
      <c r="K18" s="533"/>
      <c r="L18" s="533"/>
      <c r="M18" s="537"/>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34"/>
      <c r="B19" s="535"/>
      <c r="C19" s="535"/>
      <c r="D19" s="541"/>
      <c r="E19" s="544"/>
      <c r="F19" s="546"/>
      <c r="G19" s="389"/>
      <c r="H19" s="533"/>
      <c r="I19" s="533"/>
      <c r="J19" s="533"/>
      <c r="K19" s="533"/>
      <c r="L19" s="533"/>
      <c r="M19" s="537"/>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34">
        <f>'7- Mapa Final'!A20</f>
        <v>2</v>
      </c>
      <c r="B20" s="535" t="str">
        <f>'7- Mapa Final'!B20</f>
        <v xml:space="preserve">Incumplimiento de los matenimientos preventivos, correctivos </v>
      </c>
      <c r="C20" s="535" t="str">
        <f>'7- Mapa Final'!C20</f>
        <v>Demora en la entrega de proyectos de estudios, diseños, construcción, adecuación o mantenimiento de la infraestructura física</v>
      </c>
      <c r="D20" s="540" t="str">
        <f>'7- Mapa Final'!J20</f>
        <v>Muy Baja - 1</v>
      </c>
      <c r="E20" s="543" t="str">
        <f>'7- Mapa Final'!K20</f>
        <v>Menor - 2</v>
      </c>
      <c r="F20" s="546" t="str">
        <f>'7- Mapa Final'!M20</f>
        <v>Bajo - 2</v>
      </c>
      <c r="G20" s="389" t="str">
        <f>+'7- Mapa Final'!N20:N29</f>
        <v>Aceptar el riesgo</v>
      </c>
      <c r="H20" s="533"/>
      <c r="I20" s="533"/>
      <c r="J20" s="533" t="s">
        <v>8</v>
      </c>
      <c r="K20" s="579">
        <v>45474</v>
      </c>
      <c r="L20" s="579">
        <v>45565</v>
      </c>
      <c r="M20" s="537" t="s">
        <v>478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4"/>
      <c r="B21" s="535"/>
      <c r="C21" s="535"/>
      <c r="D21" s="541"/>
      <c r="E21" s="544"/>
      <c r="F21" s="546"/>
      <c r="G21" s="389"/>
      <c r="H21" s="533"/>
      <c r="I21" s="533"/>
      <c r="J21" s="533"/>
      <c r="K21" s="533"/>
      <c r="L21" s="533"/>
      <c r="M21" s="537"/>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4"/>
      <c r="B22" s="535"/>
      <c r="C22" s="535"/>
      <c r="D22" s="541"/>
      <c r="E22" s="544"/>
      <c r="F22" s="546"/>
      <c r="G22" s="389"/>
      <c r="H22" s="533"/>
      <c r="I22" s="533"/>
      <c r="J22" s="533"/>
      <c r="K22" s="533"/>
      <c r="L22" s="533"/>
      <c r="M22" s="537"/>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4"/>
      <c r="B23" s="535"/>
      <c r="C23" s="535"/>
      <c r="D23" s="541"/>
      <c r="E23" s="544"/>
      <c r="F23" s="546"/>
      <c r="G23" s="389"/>
      <c r="H23" s="533"/>
      <c r="I23" s="533"/>
      <c r="J23" s="533"/>
      <c r="K23" s="533"/>
      <c r="L23" s="533"/>
      <c r="M23" s="537"/>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4"/>
      <c r="B24" s="535"/>
      <c r="C24" s="535"/>
      <c r="D24" s="541"/>
      <c r="E24" s="544"/>
      <c r="F24" s="546"/>
      <c r="G24" s="389"/>
      <c r="H24" s="533"/>
      <c r="I24" s="533"/>
      <c r="J24" s="533"/>
      <c r="K24" s="533"/>
      <c r="L24" s="533"/>
      <c r="M24" s="537"/>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4"/>
      <c r="B25" s="535"/>
      <c r="C25" s="535"/>
      <c r="D25" s="541"/>
      <c r="E25" s="544"/>
      <c r="F25" s="546"/>
      <c r="G25" s="389"/>
      <c r="H25" s="533"/>
      <c r="I25" s="533"/>
      <c r="J25" s="533"/>
      <c r="K25" s="533"/>
      <c r="L25" s="533"/>
      <c r="M25" s="537"/>
      <c r="N25" s="28"/>
      <c r="O25" s="28"/>
    </row>
    <row r="26" spans="1:169">
      <c r="A26" s="534"/>
      <c r="B26" s="535"/>
      <c r="C26" s="535"/>
      <c r="D26" s="541"/>
      <c r="E26" s="544"/>
      <c r="F26" s="546"/>
      <c r="G26" s="389"/>
      <c r="H26" s="533"/>
      <c r="I26" s="533"/>
      <c r="J26" s="533"/>
      <c r="K26" s="533"/>
      <c r="L26" s="533"/>
      <c r="M26" s="537"/>
      <c r="N26" s="28"/>
      <c r="O26" s="28"/>
    </row>
    <row r="27" spans="1:169">
      <c r="A27" s="534"/>
      <c r="B27" s="535"/>
      <c r="C27" s="535"/>
      <c r="D27" s="541"/>
      <c r="E27" s="544"/>
      <c r="F27" s="546"/>
      <c r="G27" s="389"/>
      <c r="H27" s="533"/>
      <c r="I27" s="533"/>
      <c r="J27" s="533"/>
      <c r="K27" s="533"/>
      <c r="L27" s="533"/>
      <c r="M27" s="537"/>
      <c r="N27" s="28"/>
      <c r="O27" s="28"/>
    </row>
    <row r="28" spans="1:169">
      <c r="A28" s="534"/>
      <c r="B28" s="535"/>
      <c r="C28" s="535"/>
      <c r="D28" s="541"/>
      <c r="E28" s="544"/>
      <c r="F28" s="546"/>
      <c r="G28" s="389"/>
      <c r="H28" s="533"/>
      <c r="I28" s="533"/>
      <c r="J28" s="533"/>
      <c r="K28" s="533"/>
      <c r="L28" s="533"/>
      <c r="M28" s="537"/>
      <c r="N28" s="28"/>
      <c r="O28" s="28"/>
    </row>
    <row r="29" spans="1:169" ht="18.75" customHeight="1">
      <c r="A29" s="534"/>
      <c r="B29" s="535"/>
      <c r="C29" s="535"/>
      <c r="D29" s="541"/>
      <c r="E29" s="544"/>
      <c r="F29" s="546"/>
      <c r="G29" s="389"/>
      <c r="H29" s="533"/>
      <c r="I29" s="533"/>
      <c r="J29" s="533"/>
      <c r="K29" s="533"/>
      <c r="L29" s="533"/>
      <c r="M29" s="537"/>
      <c r="N29" s="28"/>
      <c r="O29" s="28"/>
    </row>
    <row r="30" spans="1:169" s="20" customFormat="1" ht="12.75" hidden="1" customHeight="1">
      <c r="A30" s="534">
        <f>'7- Mapa Final'!A30</f>
        <v>4</v>
      </c>
      <c r="B30" s="535" t="str">
        <f>'7- Mapa Final'!B30</f>
        <v xml:space="preserve">Recibir dádivas o beneficios a nombre propio o de terceros para  afectar la seguridad o confidencialidad de la información   </v>
      </c>
      <c r="C30" s="535" t="str">
        <f>'7- Mapa Final'!C30</f>
        <v>Recibir dádivas o beneficios a nombre propio o de terceros por   revelar información confidencial,  alterar, retener o no publicar información.</v>
      </c>
      <c r="D30" s="540" t="str">
        <f>'7- Mapa Final'!J30</f>
        <v>Muy Baja - 1</v>
      </c>
      <c r="E30" s="543" t="str">
        <f>'7- Mapa Final'!K30</f>
        <v>Catastrófico - 5</v>
      </c>
      <c r="F30" s="546" t="str">
        <f>'7- Mapa Final'!M30</f>
        <v>Extremo - 5</v>
      </c>
      <c r="G30" s="389" t="str">
        <f>+'7- Mapa Final'!N30:N39</f>
        <v>Reducir (Mitigar)</v>
      </c>
      <c r="H30" s="533"/>
      <c r="I30" s="533"/>
      <c r="J30" s="533" t="s">
        <v>8</v>
      </c>
      <c r="K30" s="536">
        <v>45292</v>
      </c>
      <c r="L30" s="536">
        <v>45381</v>
      </c>
      <c r="M30" s="537" t="s">
        <v>478</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hidden="1" customHeight="1">
      <c r="A31" s="534"/>
      <c r="B31" s="535"/>
      <c r="C31" s="535"/>
      <c r="D31" s="541"/>
      <c r="E31" s="544"/>
      <c r="F31" s="546"/>
      <c r="G31" s="389"/>
      <c r="H31" s="533"/>
      <c r="I31" s="533"/>
      <c r="J31" s="533"/>
      <c r="K31" s="533"/>
      <c r="L31" s="533"/>
      <c r="M31" s="537"/>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hidden="1" customHeight="1">
      <c r="A32" s="534"/>
      <c r="B32" s="535"/>
      <c r="C32" s="535"/>
      <c r="D32" s="541"/>
      <c r="E32" s="544"/>
      <c r="F32" s="546"/>
      <c r="G32" s="389"/>
      <c r="H32" s="533"/>
      <c r="I32" s="533"/>
      <c r="J32" s="533"/>
      <c r="K32" s="533"/>
      <c r="L32" s="533"/>
      <c r="M32" s="537"/>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hidden="1" customHeight="1">
      <c r="A33" s="534"/>
      <c r="B33" s="535"/>
      <c r="C33" s="535"/>
      <c r="D33" s="541"/>
      <c r="E33" s="544"/>
      <c r="F33" s="546"/>
      <c r="G33" s="389"/>
      <c r="H33" s="533"/>
      <c r="I33" s="533"/>
      <c r="J33" s="533"/>
      <c r="K33" s="533"/>
      <c r="L33" s="533"/>
      <c r="M33" s="537"/>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hidden="1" customHeight="1">
      <c r="A34" s="534"/>
      <c r="B34" s="535"/>
      <c r="C34" s="535"/>
      <c r="D34" s="541"/>
      <c r="E34" s="544"/>
      <c r="F34" s="546"/>
      <c r="G34" s="389"/>
      <c r="H34" s="533"/>
      <c r="I34" s="533"/>
      <c r="J34" s="533"/>
      <c r="K34" s="533"/>
      <c r="L34" s="533"/>
      <c r="M34" s="537"/>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idden="1">
      <c r="A35" s="534"/>
      <c r="B35" s="535"/>
      <c r="C35" s="535"/>
      <c r="D35" s="541"/>
      <c r="E35" s="544"/>
      <c r="F35" s="546"/>
      <c r="G35" s="389"/>
      <c r="H35" s="533"/>
      <c r="I35" s="533"/>
      <c r="J35" s="533"/>
      <c r="K35" s="533"/>
      <c r="L35" s="533"/>
      <c r="M35" s="537"/>
      <c r="N35" s="28"/>
      <c r="O35" s="28"/>
    </row>
    <row r="36" spans="1:169" hidden="1">
      <c r="A36" s="534"/>
      <c r="B36" s="535"/>
      <c r="C36" s="535"/>
      <c r="D36" s="541"/>
      <c r="E36" s="544"/>
      <c r="F36" s="546"/>
      <c r="G36" s="389"/>
      <c r="H36" s="533"/>
      <c r="I36" s="533"/>
      <c r="J36" s="533"/>
      <c r="K36" s="533"/>
      <c r="L36" s="533"/>
      <c r="M36" s="537"/>
      <c r="N36" s="28"/>
      <c r="O36" s="28"/>
    </row>
    <row r="37" spans="1:169" hidden="1">
      <c r="A37" s="534"/>
      <c r="B37" s="535"/>
      <c r="C37" s="535"/>
      <c r="D37" s="541"/>
      <c r="E37" s="544"/>
      <c r="F37" s="546"/>
      <c r="G37" s="389"/>
      <c r="H37" s="533"/>
      <c r="I37" s="533"/>
      <c r="J37" s="533"/>
      <c r="K37" s="533"/>
      <c r="L37" s="533"/>
      <c r="M37" s="537"/>
      <c r="N37" s="28"/>
      <c r="O37" s="28"/>
    </row>
    <row r="38" spans="1:169" hidden="1">
      <c r="A38" s="534"/>
      <c r="B38" s="535"/>
      <c r="C38" s="535"/>
      <c r="D38" s="541"/>
      <c r="E38" s="544"/>
      <c r="F38" s="546"/>
      <c r="G38" s="389"/>
      <c r="H38" s="533"/>
      <c r="I38" s="533"/>
      <c r="J38" s="533"/>
      <c r="K38" s="533"/>
      <c r="L38" s="533"/>
      <c r="M38" s="537"/>
      <c r="N38" s="28"/>
      <c r="O38" s="28"/>
    </row>
    <row r="39" spans="1:169" hidden="1">
      <c r="A39" s="534"/>
      <c r="B39" s="535"/>
      <c r="C39" s="535"/>
      <c r="D39" s="541"/>
      <c r="E39" s="544"/>
      <c r="F39" s="546"/>
      <c r="G39" s="389"/>
      <c r="H39" s="533"/>
      <c r="I39" s="533"/>
      <c r="J39" s="533"/>
      <c r="K39" s="533"/>
      <c r="L39" s="533"/>
      <c r="M39" s="537"/>
      <c r="N39" s="28"/>
      <c r="O39" s="28"/>
    </row>
    <row r="40" spans="1:169" s="20" customFormat="1" ht="12.75" hidden="1" customHeight="1">
      <c r="A40" s="534">
        <f>'7- Mapa Final'!A40</f>
        <v>5</v>
      </c>
      <c r="B40" s="535" t="str">
        <f>'7- Mapa Final'!B40</f>
        <v>Ofrecer, prometer, entregar, aceptar o solicitar una ventaja indebida  para influir  en la toma de decisiones  para  la adquisición de predios en donación.</v>
      </c>
      <c r="C40" s="535" t="str">
        <f>'7- Mapa Final'!C40</f>
        <v>Cuando se emite un concepto favorable que conlleve a la adquisición de un predio por donación omitiendo el cumplimiento de los requisitos establecidos, con el fin de favorecer intereses particulares.</v>
      </c>
      <c r="D40" s="540" t="str">
        <f>'7- Mapa Final'!J40</f>
        <v>Media - 3</v>
      </c>
      <c r="E40" s="543" t="str">
        <f>'7- Mapa Final'!K40</f>
        <v>Menor - 2</v>
      </c>
      <c r="F40" s="546" t="str">
        <f>'7- Mapa Final'!M40</f>
        <v>Moderado - 6</v>
      </c>
      <c r="G40" s="389" t="str">
        <f>+'7- Mapa Final'!N40:N49</f>
        <v>Aceptar el riesgo</v>
      </c>
      <c r="H40" s="533"/>
      <c r="I40" s="533"/>
      <c r="J40" s="533" t="s">
        <v>8</v>
      </c>
      <c r="K40" s="536">
        <v>45292</v>
      </c>
      <c r="L40" s="536">
        <v>45381</v>
      </c>
      <c r="M40" s="537" t="s">
        <v>478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hidden="1" customHeight="1">
      <c r="A41" s="534"/>
      <c r="B41" s="535"/>
      <c r="C41" s="535"/>
      <c r="D41" s="541"/>
      <c r="E41" s="544"/>
      <c r="F41" s="546"/>
      <c r="G41" s="389"/>
      <c r="H41" s="533"/>
      <c r="I41" s="533"/>
      <c r="J41" s="533"/>
      <c r="K41" s="533"/>
      <c r="L41" s="533"/>
      <c r="M41" s="537"/>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hidden="1" customHeight="1">
      <c r="A42" s="534"/>
      <c r="B42" s="535"/>
      <c r="C42" s="535"/>
      <c r="D42" s="541"/>
      <c r="E42" s="544"/>
      <c r="F42" s="546"/>
      <c r="G42" s="389"/>
      <c r="H42" s="533"/>
      <c r="I42" s="533"/>
      <c r="J42" s="533"/>
      <c r="K42" s="533"/>
      <c r="L42" s="533"/>
      <c r="M42" s="537"/>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hidden="1" customHeight="1">
      <c r="A43" s="534"/>
      <c r="B43" s="535"/>
      <c r="C43" s="535"/>
      <c r="D43" s="541"/>
      <c r="E43" s="544"/>
      <c r="F43" s="546"/>
      <c r="G43" s="389"/>
      <c r="H43" s="533"/>
      <c r="I43" s="533"/>
      <c r="J43" s="533"/>
      <c r="K43" s="533"/>
      <c r="L43" s="533"/>
      <c r="M43" s="537"/>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hidden="1" customHeight="1">
      <c r="A44" s="534"/>
      <c r="B44" s="535"/>
      <c r="C44" s="535"/>
      <c r="D44" s="541"/>
      <c r="E44" s="544"/>
      <c r="F44" s="546"/>
      <c r="G44" s="389"/>
      <c r="H44" s="533"/>
      <c r="I44" s="533"/>
      <c r="J44" s="533"/>
      <c r="K44" s="533"/>
      <c r="L44" s="533"/>
      <c r="M44" s="537"/>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idden="1">
      <c r="A45" s="534"/>
      <c r="B45" s="535"/>
      <c r="C45" s="535"/>
      <c r="D45" s="541"/>
      <c r="E45" s="544"/>
      <c r="F45" s="546"/>
      <c r="G45" s="389"/>
      <c r="H45" s="533"/>
      <c r="I45" s="533"/>
      <c r="J45" s="533"/>
      <c r="K45" s="533"/>
      <c r="L45" s="533"/>
      <c r="M45" s="537"/>
      <c r="N45" s="28"/>
      <c r="O45" s="28"/>
    </row>
    <row r="46" spans="1:169" hidden="1">
      <c r="A46" s="534"/>
      <c r="B46" s="535"/>
      <c r="C46" s="535"/>
      <c r="D46" s="541"/>
      <c r="E46" s="544"/>
      <c r="F46" s="546"/>
      <c r="G46" s="389"/>
      <c r="H46" s="533"/>
      <c r="I46" s="533"/>
      <c r="J46" s="533"/>
      <c r="K46" s="533"/>
      <c r="L46" s="533"/>
      <c r="M46" s="537"/>
      <c r="N46" s="28"/>
      <c r="O46" s="28"/>
    </row>
    <row r="47" spans="1:169" hidden="1">
      <c r="A47" s="534"/>
      <c r="B47" s="535"/>
      <c r="C47" s="535"/>
      <c r="D47" s="541"/>
      <c r="E47" s="544"/>
      <c r="F47" s="546"/>
      <c r="G47" s="389"/>
      <c r="H47" s="533"/>
      <c r="I47" s="533"/>
      <c r="J47" s="533"/>
      <c r="K47" s="533"/>
      <c r="L47" s="533"/>
      <c r="M47" s="537"/>
      <c r="N47" s="28"/>
      <c r="O47" s="28"/>
    </row>
    <row r="48" spans="1:169" hidden="1">
      <c r="A48" s="534"/>
      <c r="B48" s="535"/>
      <c r="C48" s="535"/>
      <c r="D48" s="541"/>
      <c r="E48" s="544"/>
      <c r="F48" s="546"/>
      <c r="G48" s="389"/>
      <c r="H48" s="533"/>
      <c r="I48" s="533"/>
      <c r="J48" s="533"/>
      <c r="K48" s="533"/>
      <c r="L48" s="533"/>
      <c r="M48" s="537"/>
      <c r="N48" s="28"/>
      <c r="O48" s="28"/>
    </row>
    <row r="49" spans="1:15" hidden="1">
      <c r="A49" s="534"/>
      <c r="B49" s="535"/>
      <c r="C49" s="535"/>
      <c r="D49" s="541"/>
      <c r="E49" s="544"/>
      <c r="F49" s="546"/>
      <c r="G49" s="389"/>
      <c r="H49" s="533"/>
      <c r="I49" s="533"/>
      <c r="J49" s="533"/>
      <c r="K49" s="533"/>
      <c r="L49" s="533"/>
      <c r="M49" s="537"/>
      <c r="N49" s="28"/>
      <c r="O49" s="28"/>
    </row>
    <row r="50" spans="1:15" hidden="1">
      <c r="A50" s="534">
        <f>'7- Mapa Final'!A50</f>
        <v>6</v>
      </c>
      <c r="B50" s="535"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535" t="str">
        <f>'7- Mapa Final'!C50</f>
        <v>Cuando se emite un concepto técnico basado en una evaluación que redunde en ventajas para agentes internos y externos, sin la adecuada justificación técnica.</v>
      </c>
      <c r="D50" s="540" t="str">
        <f>'7- Mapa Final'!J50</f>
        <v>Muy Baja - 1</v>
      </c>
      <c r="E50" s="543" t="str">
        <f>'7- Mapa Final'!K50</f>
        <v>Moderado - 3</v>
      </c>
      <c r="F50" s="546" t="str">
        <f>'7- Mapa Final'!M50</f>
        <v>Moderado - 3</v>
      </c>
      <c r="G50" s="389" t="str">
        <f>+'7- Mapa Final'!N50:N59</f>
        <v>Aceptar el riesgo</v>
      </c>
      <c r="H50" s="533"/>
      <c r="I50" s="533"/>
      <c r="J50" s="533" t="s">
        <v>8</v>
      </c>
      <c r="K50" s="536">
        <v>45292</v>
      </c>
      <c r="L50" s="536">
        <v>45381</v>
      </c>
      <c r="M50" s="537" t="s">
        <v>478</v>
      </c>
    </row>
    <row r="51" spans="1:15" hidden="1">
      <c r="A51" s="534"/>
      <c r="B51" s="535"/>
      <c r="C51" s="535"/>
      <c r="D51" s="541"/>
      <c r="E51" s="544"/>
      <c r="F51" s="546"/>
      <c r="G51" s="389"/>
      <c r="H51" s="533"/>
      <c r="I51" s="533"/>
      <c r="J51" s="533"/>
      <c r="K51" s="533"/>
      <c r="L51" s="533"/>
      <c r="M51" s="537"/>
    </row>
    <row r="52" spans="1:15" hidden="1">
      <c r="A52" s="534"/>
      <c r="B52" s="535"/>
      <c r="C52" s="535"/>
      <c r="D52" s="541"/>
      <c r="E52" s="544"/>
      <c r="F52" s="546"/>
      <c r="G52" s="389"/>
      <c r="H52" s="533"/>
      <c r="I52" s="533"/>
      <c r="J52" s="533"/>
      <c r="K52" s="533"/>
      <c r="L52" s="533"/>
      <c r="M52" s="537"/>
    </row>
    <row r="53" spans="1:15" hidden="1">
      <c r="A53" s="534"/>
      <c r="B53" s="535"/>
      <c r="C53" s="535"/>
      <c r="D53" s="541"/>
      <c r="E53" s="544"/>
      <c r="F53" s="546"/>
      <c r="G53" s="389"/>
      <c r="H53" s="533"/>
      <c r="I53" s="533"/>
      <c r="J53" s="533"/>
      <c r="K53" s="533"/>
      <c r="L53" s="533"/>
      <c r="M53" s="537"/>
    </row>
    <row r="54" spans="1:15" hidden="1">
      <c r="A54" s="534"/>
      <c r="B54" s="535"/>
      <c r="C54" s="535"/>
      <c r="D54" s="541"/>
      <c r="E54" s="544"/>
      <c r="F54" s="546"/>
      <c r="G54" s="389"/>
      <c r="H54" s="533"/>
      <c r="I54" s="533"/>
      <c r="J54" s="533"/>
      <c r="K54" s="533"/>
      <c r="L54" s="533"/>
      <c r="M54" s="537"/>
    </row>
    <row r="55" spans="1:15" hidden="1">
      <c r="A55" s="534"/>
      <c r="B55" s="535"/>
      <c r="C55" s="535"/>
      <c r="D55" s="541"/>
      <c r="E55" s="544"/>
      <c r="F55" s="546"/>
      <c r="G55" s="389"/>
      <c r="H55" s="533"/>
      <c r="I55" s="533"/>
      <c r="J55" s="533"/>
      <c r="K55" s="533"/>
      <c r="L55" s="533"/>
      <c r="M55" s="537"/>
    </row>
    <row r="56" spans="1:15" hidden="1">
      <c r="A56" s="534"/>
      <c r="B56" s="535"/>
      <c r="C56" s="535"/>
      <c r="D56" s="541"/>
      <c r="E56" s="544"/>
      <c r="F56" s="546"/>
      <c r="G56" s="389"/>
      <c r="H56" s="533"/>
      <c r="I56" s="533"/>
      <c r="J56" s="533"/>
      <c r="K56" s="533"/>
      <c r="L56" s="533"/>
      <c r="M56" s="537"/>
    </row>
    <row r="57" spans="1:15" hidden="1">
      <c r="A57" s="534"/>
      <c r="B57" s="535"/>
      <c r="C57" s="535"/>
      <c r="D57" s="541"/>
      <c r="E57" s="544"/>
      <c r="F57" s="546"/>
      <c r="G57" s="389"/>
      <c r="H57" s="533"/>
      <c r="I57" s="533"/>
      <c r="J57" s="533"/>
      <c r="K57" s="533"/>
      <c r="L57" s="533"/>
      <c r="M57" s="537"/>
    </row>
    <row r="58" spans="1:15" hidden="1">
      <c r="A58" s="534"/>
      <c r="B58" s="535"/>
      <c r="C58" s="535"/>
      <c r="D58" s="541"/>
      <c r="E58" s="544"/>
      <c r="F58" s="546"/>
      <c r="G58" s="389"/>
      <c r="H58" s="533"/>
      <c r="I58" s="533"/>
      <c r="J58" s="533"/>
      <c r="K58" s="533"/>
      <c r="L58" s="533"/>
      <c r="M58" s="537"/>
    </row>
    <row r="59" spans="1:15" ht="39" hidden="1" customHeight="1">
      <c r="A59" s="534"/>
      <c r="B59" s="535"/>
      <c r="C59" s="535"/>
      <c r="D59" s="541"/>
      <c r="E59" s="544"/>
      <c r="F59" s="546"/>
      <c r="G59" s="389"/>
      <c r="H59" s="533"/>
      <c r="I59" s="533"/>
      <c r="J59" s="533"/>
      <c r="K59" s="533"/>
      <c r="L59" s="533"/>
      <c r="M59" s="537"/>
    </row>
    <row r="60" spans="1:15" hidden="1">
      <c r="A60" s="534">
        <f>'7- Mapa Final'!A60</f>
        <v>7</v>
      </c>
      <c r="B60" s="535" t="str">
        <f>'7- Mapa Final'!B60</f>
        <v>Ofrecer, prometer, entregar, aceptar o solicitar una ventaja indebida para conseguir el favorecimiento competitivo  en  la adición  de  contratos de Estudios y Diseños o construcción de sedes y despachos judiciales.</v>
      </c>
      <c r="C60" s="535" t="str">
        <f>'7- Mapa Final'!C60</f>
        <v>Cuando se adicionen contratos que son ventajosos para agentes internos y externos, sin la adecuada justificación que soporte su valor.</v>
      </c>
      <c r="D60" s="540" t="str">
        <f>'7- Mapa Final'!J60</f>
        <v>Muy Baja - 1</v>
      </c>
      <c r="E60" s="543" t="str">
        <f>'7- Mapa Final'!K60</f>
        <v>Menor - 2</v>
      </c>
      <c r="F60" s="546" t="str">
        <f>'7- Mapa Final'!M60</f>
        <v>Bajo - 2</v>
      </c>
      <c r="G60" s="389" t="str">
        <f>+'7- Mapa Final'!N60:N69</f>
        <v>Aceptar el riesgo</v>
      </c>
      <c r="H60" s="533"/>
      <c r="I60" s="533"/>
      <c r="J60" s="533" t="s">
        <v>8</v>
      </c>
      <c r="K60" s="536">
        <v>45292</v>
      </c>
      <c r="L60" s="536">
        <v>45381</v>
      </c>
      <c r="M60" s="537" t="s">
        <v>478</v>
      </c>
    </row>
    <row r="61" spans="1:15" hidden="1">
      <c r="A61" s="534"/>
      <c r="B61" s="535"/>
      <c r="C61" s="535"/>
      <c r="D61" s="541"/>
      <c r="E61" s="544"/>
      <c r="F61" s="546"/>
      <c r="G61" s="389"/>
      <c r="H61" s="533"/>
      <c r="I61" s="533"/>
      <c r="J61" s="533"/>
      <c r="K61" s="533"/>
      <c r="L61" s="533"/>
      <c r="M61" s="537"/>
    </row>
    <row r="62" spans="1:15" hidden="1">
      <c r="A62" s="534"/>
      <c r="B62" s="535"/>
      <c r="C62" s="535"/>
      <c r="D62" s="541"/>
      <c r="E62" s="544"/>
      <c r="F62" s="546"/>
      <c r="G62" s="389"/>
      <c r="H62" s="533"/>
      <c r="I62" s="533"/>
      <c r="J62" s="533"/>
      <c r="K62" s="533"/>
      <c r="L62" s="533"/>
      <c r="M62" s="537"/>
    </row>
    <row r="63" spans="1:15" hidden="1">
      <c r="A63" s="534"/>
      <c r="B63" s="535"/>
      <c r="C63" s="535"/>
      <c r="D63" s="541"/>
      <c r="E63" s="544"/>
      <c r="F63" s="546"/>
      <c r="G63" s="389"/>
      <c r="H63" s="533"/>
      <c r="I63" s="533"/>
      <c r="J63" s="533"/>
      <c r="K63" s="533"/>
      <c r="L63" s="533"/>
      <c r="M63" s="537"/>
    </row>
    <row r="64" spans="1:15" hidden="1">
      <c r="A64" s="534"/>
      <c r="B64" s="535"/>
      <c r="C64" s="535"/>
      <c r="D64" s="541"/>
      <c r="E64" s="544"/>
      <c r="F64" s="546"/>
      <c r="G64" s="389"/>
      <c r="H64" s="533"/>
      <c r="I64" s="533"/>
      <c r="J64" s="533"/>
      <c r="K64" s="533"/>
      <c r="L64" s="533"/>
      <c r="M64" s="537"/>
    </row>
    <row r="65" spans="1:13" hidden="1">
      <c r="A65" s="534"/>
      <c r="B65" s="535"/>
      <c r="C65" s="535"/>
      <c r="D65" s="541"/>
      <c r="E65" s="544"/>
      <c r="F65" s="546"/>
      <c r="G65" s="389"/>
      <c r="H65" s="533"/>
      <c r="I65" s="533"/>
      <c r="J65" s="533"/>
      <c r="K65" s="533"/>
      <c r="L65" s="533"/>
      <c r="M65" s="537"/>
    </row>
    <row r="66" spans="1:13" hidden="1">
      <c r="A66" s="534"/>
      <c r="B66" s="535"/>
      <c r="C66" s="535"/>
      <c r="D66" s="541"/>
      <c r="E66" s="544"/>
      <c r="F66" s="546"/>
      <c r="G66" s="389"/>
      <c r="H66" s="533"/>
      <c r="I66" s="533"/>
      <c r="J66" s="533"/>
      <c r="K66" s="533"/>
      <c r="L66" s="533"/>
      <c r="M66" s="537"/>
    </row>
    <row r="67" spans="1:13" hidden="1">
      <c r="A67" s="534"/>
      <c r="B67" s="535"/>
      <c r="C67" s="535"/>
      <c r="D67" s="541"/>
      <c r="E67" s="544"/>
      <c r="F67" s="546"/>
      <c r="G67" s="389"/>
      <c r="H67" s="533"/>
      <c r="I67" s="533"/>
      <c r="J67" s="533"/>
      <c r="K67" s="533"/>
      <c r="L67" s="533"/>
      <c r="M67" s="537"/>
    </row>
    <row r="68" spans="1:13" hidden="1">
      <c r="A68" s="534"/>
      <c r="B68" s="535"/>
      <c r="C68" s="535"/>
      <c r="D68" s="541"/>
      <c r="E68" s="544"/>
      <c r="F68" s="546"/>
      <c r="G68" s="389"/>
      <c r="H68" s="533"/>
      <c r="I68" s="533"/>
      <c r="J68" s="533"/>
      <c r="K68" s="533"/>
      <c r="L68" s="533"/>
      <c r="M68" s="537"/>
    </row>
    <row r="69" spans="1:13" ht="15.75" hidden="1" thickBot="1">
      <c r="A69" s="538"/>
      <c r="B69" s="539"/>
      <c r="C69" s="539"/>
      <c r="D69" s="542"/>
      <c r="E69" s="545"/>
      <c r="F69" s="547"/>
      <c r="G69" s="390"/>
      <c r="H69" s="548"/>
      <c r="I69" s="548"/>
      <c r="J69" s="548"/>
      <c r="K69" s="548"/>
      <c r="L69" s="548"/>
      <c r="M69" s="549"/>
    </row>
  </sheetData>
  <mergeCells count="95">
    <mergeCell ref="M60:M6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49" priority="48" operator="containsText" text="3- Moderado">
      <formula>NOT(ISERROR(SEARCH("3- Moderado",A7)))</formula>
    </cfRule>
    <cfRule type="containsText" dxfId="48" priority="49" operator="containsText" text="6- Moderado">
      <formula>NOT(ISERROR(SEARCH("6- Moderado",A7)))</formula>
    </cfRule>
    <cfRule type="containsText" dxfId="47" priority="50" operator="containsText" text="4- Moderado">
      <formula>NOT(ISERROR(SEARCH("4- Moderado",A7)))</formula>
    </cfRule>
    <cfRule type="containsText" dxfId="46" priority="51" operator="containsText" text="3- Bajo">
      <formula>NOT(ISERROR(SEARCH("3- Bajo",A7)))</formula>
    </cfRule>
    <cfRule type="containsText" dxfId="45" priority="52" operator="containsText" text="4- Bajo">
      <formula>NOT(ISERROR(SEARCH("4- Bajo",A7)))</formula>
    </cfRule>
    <cfRule type="containsText" dxfId="44" priority="53" operator="containsText" text="1- Bajo">
      <formula>NOT(ISERROR(SEARCH("1- Bajo",A7)))</formula>
    </cfRule>
  </conditionalFormatting>
  <conditionalFormatting sqref="A10:E10">
    <cfRule type="containsText" dxfId="43" priority="42" operator="containsText" text="3- Moderado">
      <formula>NOT(ISERROR(SEARCH("3- Moderado",A10)))</formula>
    </cfRule>
    <cfRule type="containsText" dxfId="42" priority="43" operator="containsText" text="6- Moderado">
      <formula>NOT(ISERROR(SEARCH("6- Moderado",A10)))</formula>
    </cfRule>
    <cfRule type="containsText" dxfId="41" priority="44" operator="containsText" text="4- Moderado">
      <formula>NOT(ISERROR(SEARCH("4- Moderado",A10)))</formula>
    </cfRule>
    <cfRule type="containsText" dxfId="40" priority="45" operator="containsText" text="3- Bajo">
      <formula>NOT(ISERROR(SEARCH("3- Bajo",A10)))</formula>
    </cfRule>
    <cfRule type="containsText" dxfId="39" priority="46" operator="containsText" text="4- Bajo">
      <formula>NOT(ISERROR(SEARCH("4- Bajo",A10)))</formula>
    </cfRule>
    <cfRule type="containsText" dxfId="38" priority="47" operator="containsText" text="1- Bajo">
      <formula>NOT(ISERROR(SEARCH("1- Bajo",A10)))</formula>
    </cfRule>
  </conditionalFormatting>
  <conditionalFormatting sqref="A20:E20">
    <cfRule type="containsText" dxfId="37" priority="29" operator="containsText" text="3- Moderado">
      <formula>NOT(ISERROR(SEARCH("3- Moderado",A20)))</formula>
    </cfRule>
    <cfRule type="containsText" dxfId="36" priority="30" operator="containsText" text="6- Moderado">
      <formula>NOT(ISERROR(SEARCH("6- Moderado",A20)))</formula>
    </cfRule>
    <cfRule type="containsText" dxfId="35" priority="31" operator="containsText" text="4- Moderado">
      <formula>NOT(ISERROR(SEARCH("4- Moderado",A20)))</formula>
    </cfRule>
    <cfRule type="containsText" dxfId="34" priority="32" operator="containsText" text="3- Bajo">
      <formula>NOT(ISERROR(SEARCH("3- Bajo",A20)))</formula>
    </cfRule>
    <cfRule type="containsText" dxfId="33" priority="33" operator="containsText" text="4- Bajo">
      <formula>NOT(ISERROR(SEARCH("4- Bajo",A20)))</formula>
    </cfRule>
    <cfRule type="containsText" dxfId="32" priority="34" operator="containsText" text="1- Bajo">
      <formula>NOT(ISERROR(SEARCH("1- Bajo",A20)))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A60:E6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36" operator="containsText" text="3- Moderado">
      <formula>NOT(ISERROR(SEARCH("3- Moderado",C8)))</formula>
    </cfRule>
    <cfRule type="containsText" dxfId="18" priority="37" operator="containsText" text="6- Moderado">
      <formula>NOT(ISERROR(SEARCH("6- Moderado",C8)))</formula>
    </cfRule>
    <cfRule type="containsText" dxfId="17" priority="38" operator="containsText" text="4- Moderado">
      <formula>NOT(ISERROR(SEARCH("4- Moderado",C8)))</formula>
    </cfRule>
    <cfRule type="containsText" dxfId="16" priority="39" operator="containsText" text="3- Bajo">
      <formula>NOT(ISERROR(SEARCH("3- Bajo",C8)))</formula>
    </cfRule>
    <cfRule type="containsText" dxfId="15" priority="40" operator="containsText" text="4- Bajo">
      <formula>NOT(ISERROR(SEARCH("4- Bajo",C8)))</formula>
    </cfRule>
    <cfRule type="containsText" dxfId="14" priority="41"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6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20:F29">
    <cfRule type="colorScale" priority="35">
      <colorScale>
        <cfvo type="min"/>
        <cfvo type="max"/>
        <color rgb="FFFF7128"/>
        <color rgb="FFFFEF9C"/>
      </colorScale>
    </cfRule>
  </conditionalFormatting>
  <conditionalFormatting sqref="F30:F39">
    <cfRule type="colorScale" priority="28">
      <colorScale>
        <cfvo type="min"/>
        <cfvo type="max"/>
        <color rgb="FFFF7128"/>
        <color rgb="FFFFEF9C"/>
      </colorScale>
    </cfRule>
  </conditionalFormatting>
  <conditionalFormatting sqref="F40:F69">
    <cfRule type="colorScale" priority="21">
      <colorScale>
        <cfvo type="min"/>
        <cfvo type="max"/>
        <color rgb="FFFF7128"/>
        <color rgb="FFFFEF9C"/>
      </colorScale>
    </cfRule>
  </conditionalFormatting>
  <conditionalFormatting sqref="F10:F19">
    <cfRule type="colorScale" priority="5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17B81E0-C254-4CEF-AF85-ED376DAB4200}"/>
    <dataValidation allowBlank="1" showInputMessage="1" showErrorMessage="1" prompt="Seleccionar si el responsable es el responsable de las acciones es el nivel central" sqref="I7:I8" xr:uid="{291C13F4-EE8D-4706-BBE7-399EBAB09827}"/>
    <dataValidation allowBlank="1" showInputMessage="1" showErrorMessage="1" prompt="Describir las actividades que se van a desarrollar para el proyecto" sqref="H7" xr:uid="{D778A725-596F-4002-95CA-4BC66538E5A9}"/>
    <dataValidation allowBlank="1" showInputMessage="1" showErrorMessage="1" prompt="Registrar qué factor  que ocasina el riesgo: un facot identtficado el contexto._x000a_O  personas, recursos, estilo de direccion , factores externos, , codiciones ambientales" sqref="C8" xr:uid="{131ECFEB-97CE-41CE-9E7E-74B5151F52FE}"/>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B3EF6F4-0995-4292-A980-00E3A70A43F2}">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2.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108AFD-06A3-42B1-A2E9-E0E5312D11EB}">
  <ds:schemaRefs>
    <ds:schemaRef ds:uri="http://purl.org/dc/terms/"/>
    <ds:schemaRef ds:uri="ebe62426-be44-4ac6-b4e7-c6e91301097f"/>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f8d7d97-b52e-4e8e-add1-cddb6c7f9c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4</vt:i4>
      </vt:variant>
    </vt:vector>
  </HeadingPairs>
  <TitlesOfParts>
    <vt:vector size="17"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Diana Marcela Avilés Chica</cp:lastModifiedBy>
  <cp:revision/>
  <dcterms:created xsi:type="dcterms:W3CDTF">2021-04-16T16:11:31Z</dcterms:created>
  <dcterms:modified xsi:type="dcterms:W3CDTF">2024-11-26T18:40:32Z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